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jsp-my.sharepoint.com/personal/svetlana_milosevic_jsp_si/Documents/Namizje/JN GRAJENA - 6 sklopov/"/>
    </mc:Choice>
  </mc:AlternateContent>
  <xr:revisionPtr revIDLastSave="1" documentId="13_ncr:1_{60A788F1-0D24-4243-AC7E-89B21B0B9470}" xr6:coauthVersionLast="47" xr6:coauthVersionMax="47" xr10:uidLastSave="{15E1AAF9-D248-458F-A96E-06FC4CB9F633}"/>
  <bookViews>
    <workbookView xWindow="28680" yWindow="1425" windowWidth="29040" windowHeight="15720" xr2:uid="{00000000-000D-0000-FFFF-FFFF00000000}"/>
  </bookViews>
  <sheets>
    <sheet name="STR" sheetId="18" r:id="rId1"/>
  </sheets>
  <definedNames>
    <definedName name="ExternalData_1" localSheetId="0" hidden="1">STR!$A$4:$N$213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1" i="18" l="1"/>
  <c r="G208" i="18"/>
  <c r="G204" i="18"/>
  <c r="G203" i="18"/>
  <c r="G200" i="18"/>
  <c r="G193" i="18"/>
  <c r="G191" i="18"/>
  <c r="G189" i="18"/>
  <c r="G186" i="18"/>
  <c r="G178" i="18"/>
  <c r="G176" i="18"/>
  <c r="G174" i="18"/>
  <c r="G172" i="18"/>
  <c r="G169" i="18"/>
  <c r="G166" i="18"/>
  <c r="G164" i="18"/>
  <c r="G162" i="18"/>
  <c r="G160" i="18"/>
  <c r="G158" i="18"/>
  <c r="G152" i="18"/>
  <c r="G150" i="18"/>
  <c r="G148" i="18"/>
  <c r="G146" i="18"/>
  <c r="G144" i="18"/>
  <c r="G142" i="18"/>
  <c r="G140" i="18"/>
  <c r="G138" i="18"/>
  <c r="G136" i="18"/>
  <c r="G134" i="18"/>
  <c r="G131" i="18"/>
  <c r="G122" i="18"/>
  <c r="G119" i="18"/>
  <c r="G116" i="18"/>
  <c r="G115" i="18"/>
  <c r="G112" i="18"/>
  <c r="G109" i="18"/>
  <c r="G103" i="18"/>
  <c r="G101" i="18"/>
  <c r="G99" i="18"/>
  <c r="G97" i="18"/>
  <c r="G95" i="18"/>
  <c r="G93" i="18"/>
  <c r="G90" i="18"/>
  <c r="G88" i="18"/>
  <c r="G87" i="18"/>
  <c r="G86" i="18"/>
  <c r="G85" i="18"/>
  <c r="G84" i="18"/>
  <c r="G79" i="18"/>
  <c r="G78" i="18"/>
  <c r="G77" i="18"/>
  <c r="G76" i="18"/>
  <c r="G70" i="18"/>
  <c r="G66" i="18"/>
  <c r="G64" i="18"/>
  <c r="G62" i="18"/>
  <c r="G60" i="18"/>
  <c r="G58" i="18"/>
  <c r="G56" i="18"/>
  <c r="G180" i="18" l="1"/>
  <c r="G181" i="18" s="1"/>
  <c r="G125" i="18"/>
  <c r="G126" i="18" s="1"/>
  <c r="G213" i="18"/>
  <c r="G194" i="18"/>
  <c r="G153" i="18"/>
  <c r="C14" i="18" l="1"/>
  <c r="D14" i="18"/>
  <c r="C13" i="18"/>
  <c r="D13" i="18"/>
  <c r="C12" i="18"/>
  <c r="D12" i="18"/>
  <c r="C11" i="18"/>
  <c r="D11" i="18"/>
  <c r="C10" i="18"/>
  <c r="C15" i="18" s="1"/>
  <c r="D10" i="18"/>
  <c r="C16" i="18" l="1"/>
  <c r="C20" i="18" s="1"/>
  <c r="D15" i="18"/>
  <c r="D16" i="18" s="1"/>
  <c r="D20" i="18"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32B3DBD-8519-4C29-9BB2-91346E29711A}" keepAlive="1" name="Poizvedba – '1'!Področje_tiskanja" description="Povezava s poizvedbo »'1'!Področje_tiskanja« v delovnem zvezku." type="5" refreshedVersion="0" background="1">
    <dbPr connection="Provider=Microsoft.Mashup.OleDb.1;Data Source=$Workbook$;Location=&quot;'1'!Področje_tiskanja&quot;;Extended Properties=&quot;&quot;" command="SELECT * FROM ['1'!Področje_tiskanja]"/>
  </connection>
  <connection id="2" xr16:uid="{FD738C8A-8997-459E-ADB5-1CE87C464C21}" keepAlive="1" name="Poizvedba – '2'!Področje_tiskanja" description="Povezava s poizvedbo »'2'!Področje_tiskanja« v delovnem zvezku." type="5" refreshedVersion="0" background="1">
    <dbPr connection="Provider=Microsoft.Mashup.OleDb.1;Data Source=$Workbook$;Location=&quot;'2'!Področje_tiskanja&quot;;Extended Properties=&quot;&quot;" command="SELECT * FROM ['2'!Področje_tiskanja]"/>
  </connection>
  <connection id="3" xr16:uid="{E1223914-E39A-4750-9B0E-B5934E1B564A}" keepAlive="1" name="Poizvedba – '3'!Področje_tiskanja" description="Povezava s poizvedbo »'3'!Področje_tiskanja« v delovnem zvezku." type="5" refreshedVersion="0" background="1">
    <dbPr connection="Provider=Microsoft.Mashup.OleDb.1;Data Source=$Workbook$;Location=&quot;'3'!Področje_tiskanja&quot;;Extended Properties=&quot;&quot;" command="SELECT * FROM ['3'!Področje_tiskanja]"/>
  </connection>
  <connection id="4" xr16:uid="{7935F92D-C04A-4D12-A042-106105566DD5}" keepAlive="1" name="Poizvedba – '4'!Področje_tiskanja" description="Povezava s poizvedbo »'4'!Področje_tiskanja« v delovnem zvezku." type="5" refreshedVersion="0" background="1">
    <dbPr connection="Provider=Microsoft.Mashup.OleDb.1;Data Source=$Workbook$;Location=&quot;'4'!Področje_tiskanja&quot;;Extended Properties=&quot;&quot;" command="SELECT * FROM ['4'!Področje_tiskanja]"/>
  </connection>
  <connection id="5" xr16:uid="{773F85BB-9258-463C-A7D5-C691BF1B3C48}" keepAlive="1" name="Poizvedba – '5'!Področje_tiskanja" description="Povezava s poizvedbo »'5'!Področje_tiskanja« v delovnem zvezku." type="5" refreshedVersion="0" background="1">
    <dbPr connection="Provider=Microsoft.Mashup.OleDb.1;Data Source=$Workbook$;Location=&quot;'5'!Področje_tiskanja&quot;;Extended Properties=&quot;&quot;" command="SELECT * FROM ['5'!Področje_tiskanja]"/>
  </connection>
  <connection id="6" xr16:uid="{FEE6A7BF-7E46-402B-8736-C530DC5E3E2B}" keepAlive="1" name="Poizvedba – 'M52'!Področje_tiskanja" description="Povezava s poizvedbo »'M52'!Področje_tiskanja« v delovnem zvezku." type="5" refreshedVersion="0" background="1">
    <dbPr connection="Provider=Microsoft.Mashup.OleDb.1;Data Source=$Workbook$;Location=&quot;'M52'!Področje_tiskanja&quot;;Extended Properties=&quot;&quot;" command="SELECT * FROM ['M52'!Področje_tiskanja]"/>
  </connection>
  <connection id="7" xr16:uid="{3B0624A8-42A2-41C5-9404-469BB8397B43}" keepAlive="1" name="Poizvedba – Priloži1" description="Povezava s poizvedbo »Priloži1« v delovnem zvezku." type="5" refreshedVersion="8" background="1" saveData="1">
    <dbPr connection="Provider=Microsoft.Mashup.OleDb.1;Data Source=$Workbook$;Location=Priloži1;Extended Properties=&quot;&quot;" command="SELECT * FROM [Priloži1]"/>
  </connection>
  <connection id="8" xr16:uid="{67BD8761-FEC8-4090-B720-B94440B838FE}" keepAlive="1" name="Poizvedba – Tabela1" description="Povezava s poizvedbo »Tabela1« v delovnem zvezku." type="5" refreshedVersion="0" background="1">
    <dbPr connection="Provider=Microsoft.Mashup.OleDb.1;Data Source=$Workbook$;Location=Tabela1;Extended Properties=&quot;&quot;" command="SELECT * FROM [Tabela1]"/>
  </connection>
  <connection id="9" xr16:uid="{F1018696-6B5C-4BFF-9756-4FF2F4426582}" keepAlive="1" name="Poizvedba – Tabela1 (2)" description="Povezava s poizvedbo »Tabela1 (2)« v delovnem zvezku." type="5" refreshedVersion="0" background="1">
    <dbPr connection="Provider=Microsoft.Mashup.OleDb.1;Data Source=$Workbook$;Location=&quot;Tabela1 (2)&quot;;Extended Properties=&quot;&quot;" command="SELECT * FROM [Tabela1 (2)]"/>
  </connection>
</connections>
</file>

<file path=xl/sharedStrings.xml><?xml version="1.0" encoding="utf-8"?>
<sst xmlns="http://schemas.openxmlformats.org/spreadsheetml/2006/main" count="288" uniqueCount="182">
  <si>
    <t>REKAPITULACIJA - STROJNE INSTALACIJE</t>
  </si>
  <si>
    <t>Investitor:</t>
  </si>
  <si>
    <t>Objekt:</t>
  </si>
  <si>
    <t>1.0</t>
  </si>
  <si>
    <t>VODOVOD IN KANALIZACIJA</t>
  </si>
  <si>
    <t>2.0</t>
  </si>
  <si>
    <t>3.0</t>
  </si>
  <si>
    <t>PRIPRAVA OGREVNE VODE</t>
  </si>
  <si>
    <t>4.0</t>
  </si>
  <si>
    <t>5.0</t>
  </si>
  <si>
    <t>ZUNANJI VODOVOD</t>
  </si>
  <si>
    <t>SKUPAJ:</t>
  </si>
  <si>
    <t>1.</t>
  </si>
  <si>
    <t>No</t>
  </si>
  <si>
    <t>Opis</t>
  </si>
  <si>
    <t>enota</t>
  </si>
  <si>
    <t>količina</t>
  </si>
  <si>
    <t>cena/enota</t>
  </si>
  <si>
    <t>cena</t>
  </si>
  <si>
    <t>kos</t>
  </si>
  <si>
    <t>kpl</t>
  </si>
  <si>
    <t>Krogelni ventil, s čistilno mrežico , navojnimi priključki, ter s kromirano rozeto.</t>
  </si>
  <si>
    <t>Dobava in montaža:</t>
  </si>
  <si>
    <t>KOVINA</t>
  </si>
  <si>
    <t>KV 15/10 (pN16)</t>
  </si>
  <si>
    <t>PE-X CEV</t>
  </si>
  <si>
    <t>Večplastna cev v roli, iz zamreženega polietilena z aluminijastim sredjim slojem (PEx-Al-PEx), za sanitarno vodo.
Komplet s "PRESS" fazonskim kosi (T kosi, T reducirani kosi, kolena, spokje za jekleno cev...)</t>
  </si>
  <si>
    <t>m</t>
  </si>
  <si>
    <t>PE Ø20×2,25</t>
  </si>
  <si>
    <t>PP VEČSLOJNA ODTOČNA CEV</t>
  </si>
  <si>
    <t>VALSIR TRIPLUS</t>
  </si>
  <si>
    <t>Ø 50</t>
  </si>
  <si>
    <t>Ø 110</t>
  </si>
  <si>
    <t>Avtomatsko povratno izpiralni filter za vodo</t>
  </si>
  <si>
    <t>JUDO</t>
  </si>
  <si>
    <t>REGULATOR PRITISKA NOTRANJE MREŽE</t>
  </si>
  <si>
    <t>P=3-6 bar</t>
  </si>
  <si>
    <t>PP WC nastavek z gumi tesnilom</t>
  </si>
  <si>
    <t>100x95</t>
  </si>
  <si>
    <t>PP ventilacijski nastavek (odduh)</t>
  </si>
  <si>
    <t>DN100</t>
  </si>
  <si>
    <t>PP čistilni kos</t>
  </si>
  <si>
    <t>Talni sifon PE z rešetko 160x160 z izolacijsko garnituro</t>
  </si>
  <si>
    <t>TALNI SIFON</t>
  </si>
  <si>
    <t>Talni sifon pretočni, iz polipropilena.</t>
  </si>
  <si>
    <t>HL</t>
  </si>
  <si>
    <t>NOSILNI MATERIAL</t>
  </si>
  <si>
    <t>Spojni, tesnilni,  nosilni in pritrdilni materiala za cevi, sestoječega iz: varilni material,  nosilne objemke z zateznimi vijaki in gumiranim vložkom (npr: MUPRO), jeleni profili (NPU in NPL), jekleni pocinkani perforiran tak, jeklene navojne palice in jekleni vijaki (M8, M10, M12), vložki za vgradnjo v zid ali beton</t>
  </si>
  <si>
    <t>kg</t>
  </si>
  <si>
    <t>TLAČNI PREIZKUS</t>
  </si>
  <si>
    <t>Tlačni preizkusi strojnih instalacij. Vsi preizkusi se izvedejo skladno s standardi navedenimi v tehničnem poročilu.</t>
  </si>
  <si>
    <t>Sanitarna voda</t>
  </si>
  <si>
    <t>Fekalna kanalizacija</t>
  </si>
  <si>
    <t>VODOVOD IN KANALIZACIJA SKUPAJ</t>
  </si>
  <si>
    <t>2.</t>
  </si>
  <si>
    <t>PODOMETNE RAZDELILNE OMARE</t>
  </si>
  <si>
    <t>Razdelilci iz nerjavečega jekla: razdelilec s priključno matico z notranjim navojem G1 in ploščatim tesnilom, na eni strani z vrtljivo polnilno izpustno pipo, za priključitev cevi, vključno s slepo matico 3/4. priključek ogrevalne zanke z zunanjim navojem 3/4 z eurokonusom v skladu s standardom DIN V 3838 za priključitev odgovarjajočih vijačnih spojk z eurokonusom. Razmak med posameznimi odcepi je 55mm. Dovodni razdelilec z merilci pretoka (z vidno skalo 0-4l/min) za nastavljanje in zapiranje posamezni zank. Povratni razdelilec s termostatskimi nastavki in plastično glavo za odpiranje. Uponor termopogoni z notranjim navojem M30x1,5 se montirajo direktno na termostatske nastavke. Razdelilci namontirani na posebnih nosilcih z zvočno-izolativnimi držali.</t>
  </si>
  <si>
    <t>Vijačne spojke za cev d16x2.0 iz ponikljane medeninaste matice, notranje spojke iz PPSU in zatisnega obroča iz PA, za priklop večplastnih cevi za talno ogrevanje na razdelilec. Notranji navoj R3&gt;/4 eurokonus izdelan skladno s standardom EN ISO 228-1</t>
  </si>
  <si>
    <t>d16-3/4¨</t>
  </si>
  <si>
    <t>Krogelni ventil razdelilca, iz medenine, s kratko ročko (metuljček). Ploščato tesnjen navoj ZN 1¨, dolžine 60 mm.</t>
  </si>
  <si>
    <t>1¨ZNx1¨NN</t>
  </si>
  <si>
    <t>Cev za napeljavo talnega ogrevanja. Difuzijsko tesna večplastna cev PE-RT primerna za ploskovno ogrevanje/hlajenje. Normalno vnetljivo, klasifikacija materiala B2 skladno s standardom DIN 4102. Maksimalna temperatura 95˚C, maksimalni trajni obratovalni tlak: 10 barov pri trajni obratovalni temperaturi 70˚C, testirana odpornost proti pretrganju: 50let, varnostni faktor 1,5.</t>
  </si>
  <si>
    <t>16x2,0 cev v kolutu</t>
  </si>
  <si>
    <t>Sistemska plošča za talno ogrevanje. Izdelana iz elastificiranega stiropora in vaakumsko prevlečena s polietilensko folijo. Ima čepe osmerokotne in konične oblike, ki omogočajo enostavno vgradnjo cevi premera od 16 do 20mm v razmaku najmajn 8cm. Posebna oblika robov omogoča čvrsto spajanje plošč. primerna je za vgradnjo pod cementni estrih. Toplotna prevodnost 0,038W/m.K. Toplotna upornost RD: 0.85 m2K/W. Skupna debelina 65mm.</t>
  </si>
  <si>
    <t>Sistemska plošča</t>
  </si>
  <si>
    <t>m2</t>
  </si>
  <si>
    <t>Zaščitna rebrasta cev za cevi talnega ogrevanja. Se vgradi v diletacijska polja.</t>
  </si>
  <si>
    <t>Dolžina 500mm</t>
  </si>
  <si>
    <t>Dobava in montaža drobnega materiala za talno ogrevanje.</t>
  </si>
  <si>
    <t>Montaža talnega ogrevanja, omaric in razdelilcev</t>
  </si>
  <si>
    <t>Tlačni preizkus, vakuumiranje, dopolnjevanje sistema s hladilnim sredstvom R410a zagon in vregulacija sistema hlajenja s poučevanjem uporabnika komplet</t>
  </si>
  <si>
    <t>Kroglični ventili, vključno tesnilni material in spojni material DN 25</t>
  </si>
  <si>
    <t>Drobni spojni, varilni, montažni in tesnilni mat. komplet</t>
  </si>
  <si>
    <t>PRIPRAVA OGREVNE VODE SKUPAJ</t>
  </si>
  <si>
    <t>Fleksibilni spojni kanali iz aluminijaste cevi, ojačane z jekleno spiralo, vključno s pomožnim materialom</t>
  </si>
  <si>
    <t>Spiralno robljeni okrogli kanali, vključno fazonski
komadi, dušilne lopute, prehodni kosi, kompletno s
spojnim, tesnilnim in obešalnim materialom.</t>
  </si>
  <si>
    <t>Izvedba priključka na obstoječ vodovod, komplet s predelavo, s priključnimi in spojnimi kosi in tesnilnim materialom.</t>
  </si>
  <si>
    <t>PE-HD polietilenska cev visoke gostote, izdelane po SIST ISO 4427, za nazivni tlak PN16 bar. Komplet s prirobničnimi kosi (spojke, kolena prirobnice...), s spojnim materialom.</t>
  </si>
  <si>
    <t>DEZINFEKCIJA</t>
  </si>
  <si>
    <t>dezinfekcija cevi mrzle vode, odvzem vzorca, izdaja potrdila o ustreznosti s strani pooblaščene organizacije</t>
  </si>
  <si>
    <t>ZUNANJI VODOVOD SKUPAJ</t>
  </si>
  <si>
    <t>GRADBENA DELA NISO ZAJETA!</t>
  </si>
  <si>
    <t xml:space="preserve">PE-HD CEV </t>
  </si>
  <si>
    <t>Pipa in sifon za pralni stroj komplet s pritrdilnim in montažnim materialom.</t>
  </si>
  <si>
    <t>Odzračevalna kapa</t>
  </si>
  <si>
    <t>Odtočna večslojna kanalizacijska cev z obojko, iz plipropilena (PP), EN 1451.
Komplet s fitingi (kolena, odcepi, redukcije…), tesnili in pritrdilnim materialom.</t>
  </si>
  <si>
    <t>ɸ80</t>
  </si>
  <si>
    <t>PVC Ø 110</t>
  </si>
  <si>
    <t xml:space="preserve">m </t>
  </si>
  <si>
    <t>PRIKLJUČITEV NA OBSTOJEČ VODOVOD</t>
  </si>
  <si>
    <t>Ø 20</t>
  </si>
  <si>
    <t>Ø 75</t>
  </si>
  <si>
    <t>PREZRAČEVANJE IN HLAJENJE</t>
  </si>
  <si>
    <t>PREZRAČEVANJE IN HLAJENJE SKUPAJ</t>
  </si>
  <si>
    <t>Podometne razdelilne omare, narejene iz galvansko zaščitene jeklene pločevine, praškasto barvano v beli barvi, vključno z vsem montažnim in pritrdilnim materialom; vgradna globina omarice: 120mm; Vgradna višina omarice: 850mm</t>
  </si>
  <si>
    <t>Zaključna zaščitna  kapa za zaščito spiro kanalov na strehi</t>
  </si>
  <si>
    <t>OGREVANJE SKUPAJ</t>
  </si>
  <si>
    <t>HORIZONTALNI VODOMER</t>
  </si>
  <si>
    <t>Horizontalni vodomer z vsemi navojnimi priključki v kompletu in z možnostjo daljinskega odčitavanja.</t>
  </si>
  <si>
    <t>OBČINA PTUJ</t>
  </si>
  <si>
    <t xml:space="preserve"> MESTNI TRG 1</t>
  </si>
  <si>
    <t>2250 PTUJ</t>
  </si>
  <si>
    <t>REKONSTRUKCIJA IN DOZIDAVA ŠPORTNEGA CENTRA</t>
  </si>
  <si>
    <t>TALNO OGREVANJE IN OGREVANJE Z ELEKTR. PANELI</t>
  </si>
  <si>
    <t>Zidni pisoar iz sanitarnega porcelana, z iztokom fi50 in skritim sifonom, z ročnim izplakovalnikom, komplet z pritrdilnim in montažnim materialom. Dobava in montaža</t>
  </si>
  <si>
    <t>PE Ø25×2,25</t>
  </si>
  <si>
    <t>PE Ø32×3</t>
  </si>
  <si>
    <t>PE Ø40×4</t>
  </si>
  <si>
    <t>Večplastna kompozitna cev v roli, tovarniško izoliraneiz zamreženega polietilena z aluminijastim sredjim slojem (PEx-Al-PEx), za sanitarno vodo. Komplet s "PRESS" fazonskim kosi (T kosi, T reducirani kosi, kolena, spokje za jekleno cev...)</t>
  </si>
  <si>
    <t>npr. UPONOR Uni Pipe PLUS cevi</t>
  </si>
  <si>
    <t>DN50</t>
  </si>
  <si>
    <t>DN 50</t>
  </si>
  <si>
    <t>Tuš kanaleta z rešetko, dolžine 1300mm, z iztokom Ø50 in skritm sifonom, primerna za vgradnjo med ploščicami.</t>
  </si>
  <si>
    <t>11 vej</t>
  </si>
  <si>
    <t xml:space="preserve">SANITARNI VENTILATOR </t>
  </si>
  <si>
    <t>npr. LIMODOR F/M</t>
  </si>
  <si>
    <t>DN40, Qn=6,26 m3/h</t>
  </si>
  <si>
    <t>DN40</t>
  </si>
  <si>
    <t>Zalogovnik ogrevalne vode za HYDRO S2, 40 literski zalogovnik</t>
  </si>
  <si>
    <t>Hranilnik toplotne sanitarne vode za toplotne črpalke 500l</t>
  </si>
  <si>
    <t>BO_OKC 500 NTR/HP</t>
  </si>
  <si>
    <t>Stenski sobni termostat (KSM, TT3000) in upravljalnik (KSM)</t>
  </si>
  <si>
    <t>KT-2A</t>
  </si>
  <si>
    <t>Črpalčni set za ogrevalni krog, direktni, DN25, PWM2, 2 x krogelni ventil, 2 x termometer, primar G 6/4" ZN, sekundar G 1" NN, razmak med priključki 125</t>
  </si>
  <si>
    <t>[mm], EC črpalka 25/1-8 PWM2</t>
  </si>
  <si>
    <t>CS_DN25 D PWM2</t>
  </si>
  <si>
    <t>IZVEDBA INSTALACIJ V KOTLOVNICI</t>
  </si>
  <si>
    <t>Izvedba strojnih in elektro instalacij za potrebe toplotne črpalke, vključno z armaturami, cevovodi in kpl z vsem drobnim montažnim, pomožnim in tesnilnim
materialom. Brez gradbenih del! Po shemi risbe 3.3</t>
  </si>
  <si>
    <t>Demontaža in montaža dveh obstoječih sanitarnih črpalk KRONOTERM WP4 LF-502 in KRONOTERM  WP2 LF-302S, po shemi risbe 3.3.</t>
  </si>
  <si>
    <t>Razdelilna omara; cca. 1100X850x120; 11 ogrevalnih zank</t>
  </si>
  <si>
    <t xml:space="preserve">Notranja osnovna stenska hidravlična enota za ADAPT - HYDRO S2, integriran tripotni ventil za preklop med ogrevanjem in segrevanjem sanitarne vode, integrirani 3x2kW električno grelo, integrirana regulator KSM in WEB modul, magnetni ločevalnik nečistoč, tipalo tlak ogrevalnega sistema, tipalo pretoka vode, varnostni ventil za ogrevni sistem, vgrajen kit za daljinsko polnjenje. </t>
  </si>
  <si>
    <t>Vsi stroški za material, delo, transport, mehanizacijo, pritrdilni, vezni in montažni materiali ter podkonstrukcije, pripravljalna, pomožna in zaključna dela, režijo, organizacijo in koordinacijo gradbišča-delovišča, koordinacijo morebitnih podizvajalcev posameznih del,  organizacijo, ureditev ter varovanje gradbišča-delovišča, pridobitev vseh potrebnih certifikatov, meritev, izjav o skladnosti, zaščito komunalnih in drugih vodov in vse ostale stroške ponudnika za popolno izvedbo razpisanih del po pravilih stroke, tehničnih standardih in normativih ter vseh drugih predpisih, ki se nanašajo na tovrstna dela, vključno z vsemi splošnimi riziki, odgovornostmi in obveznostmi.</t>
  </si>
  <si>
    <t>Pri instalacijskih delih poleg že navedenih stroškov tudi stroški zarisovanj, izmer in tlačni preizkus, priključni, drobni in tesnilni material, nastavitve in meritve;</t>
  </si>
  <si>
    <t>Zaščita obstoječih elementov, opreme, prostorov, itd. v nepremičnini in okolici objektov ter zaščita skupnih delov v objektih (dvigala, stopnišča, glavni energetski vodi, itd.);</t>
  </si>
  <si>
    <t>Vsi notranji/zunanji horizontalni in vertikalni transporti, izdelava premičnih odrov, delovnih odrov, varnostnih ograj in podobno;</t>
  </si>
  <si>
    <t>Iznos in odvoz odpadnega materiala na stalno registrirano deponijo s plačilom vseh komunalnih pristojbin;</t>
  </si>
  <si>
    <t>Izdelava delavniških in drugih načrtov, če so za izvedbo del potrebni ali pa jih naročnik zahteva;</t>
  </si>
  <si>
    <t xml:space="preserve">Izdelava varnostnega načrta skladno z veljavno zakonodajo, če je le ta zakonsko obvezen (število izvajalcev,…) </t>
  </si>
  <si>
    <t>Predaja enega izvoda vse dokumentacije: garancijski listi, navodila za uporabo, vzdrževanje in servisiranje, izjave o skladnosti in/ali atestne dokumentacije za vgrajeni material/proizvod, dokumentiranje sprememb in odstopanj od osnovnega predloga;</t>
  </si>
  <si>
    <t>Vsa čiščenja med in po končanih delih za vsak delovni dan in končno čiščenje prostorov skupne rabe (stopnišča, dvigala, hodniki, dostopi itd.)  vključno z odvozom vsega nepotrebnega materiala;</t>
  </si>
  <si>
    <t>Vzpostavitev okolice gradbišča - delovišča v prvotno stanje za vse površine in naprave, ki so bile uničene zaradi izvedbe del in deponije gradbenega in izkopanega materiala, prevozov, gradbenih barak in drugih del;</t>
  </si>
  <si>
    <t>Zavarovanje gradbišča - delovišča pri zavarovalnici za primere požara, poplav, tatvin, vlomov, odgovrnosti za škodo napram tretjim osebam in podobno za ves čas izvajanja del do dneva predaje del naročniku;</t>
  </si>
  <si>
    <t>V cenah po enoti posamezne postavke morajo biti zajeti tudi stroški za vse spodaj navedeno, razen če ni drugače navedeno:</t>
  </si>
  <si>
    <t xml:space="preserve">V primeru, da je pri materialih/proizvodih naveden proizvajalec ali »tip«, se šteje, da gre za navedbo »kot na primer«, kar pomeni, da lahko ponudnik ponudi druge enakovredne ali boljše materiale/recepture/proizvode, tako po kvaliteti (za celo življenjsko dobo) kot po funkcionalnosti, ki pa jih mora ponudnik izrecno navesti v Predračunu (samo v papirnati obliki v prilogi), v kolikor tega ne stori, se šteje, da je ponudil referenčno navedeni proizvod, če pa tega ni, ima naročnik pravico izbrati svojega v srednjem cenovnem in kvalitetnem razredu. V kolikor ponudnik ponudi drug proizvod, mora ponudbi priložiti prikaz vseh karakteristik novo predvidenega in osnovnega elementa, ki morajo dokazovati zahtevo po enakovrednosti. Naročnik lahko tak predlog zavrne brez obrazložitve. </t>
  </si>
  <si>
    <t>Vsi materiali in proizvodi, ki se bodo vgrajevali, morajo imeti izjavo o skladnosti, navodila za uporabo in garancijske liste v slovenskem jeziku.</t>
  </si>
  <si>
    <t>Materiali in proizvodi</t>
  </si>
  <si>
    <t>Pomivalno korito s stoječo armaturo,  montaža korita, dobava in montaža sifonskega kompleta z izlivnim ventilom, kromirane stoječe enoročne armature, s podometnimi ventili, komplet s pritrdilnim in montažnim materialom.</t>
  </si>
  <si>
    <t>WC školjka viseča, dobava in montaža wc školjke iz sanitarne keramike za stensko visečo namestitev in zadnjim iztokom npr.: JIKA MIO, skupaj 1kpl vgradni WC kotliček V=9 l npr.: GEBERIT DUOFIX, predmontirani vodni priključek s kromanim kotnim regulirnim ventilom DN15/DN10, s plastično desko s pokrovom, gumijasti nastavki in vijaki, s pritrdilnim in montažnim materialom</t>
  </si>
  <si>
    <t>Umivalnik npr.: CERAMICA DOLMITE tip (GEMMA 2) z enoročno stoječo armaturo npr.:HANSGROHE VERNIS BLEND/LOGIS 100, dobava in montaža konzolnega umivalnika 45x35cm iz sanitarne keramike za pritrditev na steno, sifonskim kompletom z izlivnim ventilom na potisk - klik-klak, kromirane stoječe enoročne armature, s podometnimi ventili, komplet s pritrdilnim in montažnim materialom. Postavka zajema nosilno konstrukcijo za umivalnik, za univerzalno vgradnjo.</t>
  </si>
  <si>
    <t xml:space="preserve">PREZRAČEVANJE </t>
  </si>
  <si>
    <t>ZBIRALNIK DEŽEVNICE</t>
  </si>
  <si>
    <t>Tuš , skupaj z enoročno armaturo in pršnim nastavkom npr.:HANSGROHE VERNIS BLEND / LOGIS krom, poddometna povezava armature in pršnega nastavka, dobava in montaža z odtočnim sifonom in kanaleto, komplet s pritrdilnim in montažnim materialom).</t>
  </si>
  <si>
    <t>Projektantski nadzor</t>
  </si>
  <si>
    <t>Obračun projektantskega nadzora se bo izvedel po dokazljivih dejanskih stroških na podlagi računa izvajalca projektantskega nadzora.</t>
  </si>
  <si>
    <t xml:space="preserve">Nepredvidena dela </t>
  </si>
  <si>
    <t>Razna nepredvidena dela, ki se pojavijo med gradnjo pa niso zajeta v tem popisu (10% od vseh del).</t>
  </si>
  <si>
    <t>DDV 22%</t>
  </si>
  <si>
    <t>SKUPAJ Z DDV</t>
  </si>
  <si>
    <t>3.</t>
  </si>
  <si>
    <t>4.</t>
  </si>
  <si>
    <t>Column1</t>
  </si>
  <si>
    <t>Stolpec2</t>
  </si>
  <si>
    <t>Column4</t>
  </si>
  <si>
    <t>Column5</t>
  </si>
  <si>
    <t>Column6</t>
  </si>
  <si>
    <t>Column7</t>
  </si>
  <si>
    <t>Column8</t>
  </si>
  <si>
    <t>Stolpec1</t>
  </si>
  <si>
    <t>Stolpec3</t>
  </si>
  <si>
    <t>Stolpec4</t>
  </si>
  <si>
    <t>Stolpec5</t>
  </si>
  <si>
    <t>Stolpec6</t>
  </si>
  <si>
    <t>Stolpec7</t>
  </si>
  <si>
    <t>Tehnični podatki: 
Pretok: 60 m /h, 100 m /h, 60/40 m /h, 100/40 m /h
Tlak: 133 Pa pri 60 m /h, 61 Pa pri 100 m /h 
Hrupnost: 32 dB(A) pri 60 m /h, 38 dB(A) pri 100 m /h 3
Propustnost protipovr. lopute: 0,08 dm/h pri protitlaku 50Pa  Moč motorja: 11 W pri 60 m /h
Vgradna globina: 100 mm
Zaščita: IPX 5
Protipožarna zaščita: s protipožarno zaščito oz. protipožarno loputo
Položaj vgradnje: možna montaža v vseh položajih
Možnost vgradnje: nadometna oz. podometna</t>
  </si>
  <si>
    <t xml:space="preserve"> </t>
  </si>
  <si>
    <t>monolitni zbiralnik 16000 l z vgradnjo in priklučitvijo kot npr. GOREC</t>
  </si>
  <si>
    <t xml:space="preserve">OGREVANJE </t>
  </si>
  <si>
    <t>TOPLOTNA ČRPALKA, grelna moč 9kW</t>
  </si>
  <si>
    <t>Sestavljena iz elektronskega ekspanzijskega ventila, dehidratorja, odzračevalnika, EC obtpčne črpalke, uparjalnika, pretočnega stikala, kompresorja, elektronskega pogona kompresorja, odvoda kondenza, elektro omare krmilnika zunanje enote, ploščni prenosnik toplote-kondenzator in priklopa elektro napajanja in komunikacije z notranjo enoto, kot npr. KRONOTERM ADAPT 0312-K3 HT / HK 3F N.</t>
  </si>
  <si>
    <r>
      <t xml:space="preserve">Dobava in montaža - Plastična ogrevna cev iz polietilena visoke gostote PE tip 3, 10 bar, komplet s fitingi za kompresijsko spajanje (loki, reducirji, odcepi, prehodni kosi, izolacijski žlebaki, zaščitna cev v stenskem utoru, zaščitna cev v tleh,…) in izolacijo, izvedbo priključkov, s tesnilnim materialom, z dobavo in montažo. Kot </t>
    </r>
    <r>
      <rPr>
        <sz val="11"/>
        <color rgb="FFFF0000"/>
        <rFont val="Arial"/>
        <family val="2"/>
        <charset val="238"/>
      </rPr>
      <t xml:space="preserve">npr. </t>
    </r>
    <r>
      <rPr>
        <sz val="11"/>
        <color rgb="FF000000"/>
        <rFont val="Arial"/>
        <family val="2"/>
        <charset val="238"/>
      </rPr>
      <t>Geberit Mepla DN25</t>
    </r>
  </si>
  <si>
    <r>
      <t xml:space="preserve">Pripravljalna, zaključna ter morebitna nepredvidena dela, vključno s čiščenjem objekta po končanih delih, primopredajna dokumentacija; splošni in transportni stroški </t>
    </r>
    <r>
      <rPr>
        <sz val="11"/>
        <color rgb="FFFF0000"/>
        <rFont val="Arial"/>
        <family val="2"/>
        <charset val="238"/>
      </rPr>
      <t>(10% od vseh del)</t>
    </r>
  </si>
  <si>
    <t>Obr_4a_2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</si>
</sst>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 _€_-;\-* #,##0\ _€_-;_-* &quot;-&quot;\ _€_-;_-@_-"/>
    <numFmt numFmtId="165" formatCode="_-* #,##0.00\ _€_-;\-* #,##0.00\ _€_-;_-* &quot;-&quot;??\ _€_-;_-@_-"/>
    <numFmt numFmtId="166" formatCode="[$-424]#,##0.00"/>
    <numFmt numFmtId="167" formatCode="[$-424]General"/>
    <numFmt numFmtId="168" formatCode="#,##0.00&quot; &quot;;&quot; (&quot;#,##0.00&quot;)&quot;;&quot; -&quot;#&quot; &quot;;@&quot; &quot;"/>
    <numFmt numFmtId="169" formatCode="[$-424]#,##0"/>
    <numFmt numFmtId="170" formatCode="#,##0&quot; SIT &quot;;&quot;-&quot;#,##0&quot; SIT &quot;;&quot; - SIT &quot;;@&quot; &quot;"/>
    <numFmt numFmtId="171" formatCode="#,##0.00&quot; SIT &quot;;&quot;-&quot;#,##0.00&quot; SIT &quot;;&quot; -&quot;#&quot; SIT &quot;;@&quot; &quot;"/>
    <numFmt numFmtId="172" formatCode="&quot;$&quot;#,##0&quot; &quot;;&quot;($&quot;#,##0&quot;)&quot;"/>
    <numFmt numFmtId="173" formatCode="[$-424]0.00"/>
    <numFmt numFmtId="174" formatCode="[$-424]0.00%"/>
    <numFmt numFmtId="175" formatCode="#,##0.00&quot; &quot;[$€-424];[Red]&quot;-&quot;#,##0.00&quot; &quot;[$€-424]"/>
    <numFmt numFmtId="176" formatCode="#,##0.00&quot;       &quot;;&quot;-&quot;#,##0.00&quot;       &quot;;&quot; -&quot;#&quot;       &quot;;@&quot; &quot;"/>
    <numFmt numFmtId="177" formatCode="#,##0.00\ &quot;€&quot;"/>
  </numFmts>
  <fonts count="43">
    <font>
      <sz val="11"/>
      <color rgb="FF000000"/>
      <name val="Arial"/>
      <family val="2"/>
      <charset val="238"/>
    </font>
    <font>
      <sz val="11"/>
      <color theme="1"/>
      <name val="Calibri"/>
      <family val="2"/>
      <charset val="238"/>
      <scheme val="minor"/>
    </font>
    <font>
      <sz val="11"/>
      <color theme="1"/>
      <name val="Calibri"/>
      <family val="2"/>
      <charset val="238"/>
      <scheme val="minor"/>
    </font>
    <font>
      <sz val="11"/>
      <color rgb="FF000000"/>
      <name val="Arial"/>
      <family val="2"/>
      <charset val="238"/>
    </font>
    <font>
      <sz val="11"/>
      <color rgb="FF000000"/>
      <name val="Calibri"/>
      <family val="2"/>
      <charset val="238"/>
    </font>
    <font>
      <sz val="11"/>
      <color rgb="FFFFFFFF"/>
      <name val="Calibri"/>
      <family val="2"/>
      <charset val="238"/>
    </font>
    <font>
      <sz val="10"/>
      <color rgb="FF000000"/>
      <name val="Calibri"/>
      <family val="2"/>
      <charset val="238"/>
    </font>
    <font>
      <sz val="11"/>
      <color rgb="FF008000"/>
      <name val="Calibri"/>
      <family val="2"/>
      <charset val="238"/>
    </font>
    <font>
      <b/>
      <sz val="11"/>
      <color rgb="FF000000"/>
      <name val="Calibri"/>
      <family val="2"/>
      <charset val="238"/>
    </font>
    <font>
      <b/>
      <i/>
      <sz val="16"/>
      <color rgb="FF000000"/>
      <name val="Arial"/>
      <family val="2"/>
      <charset val="238"/>
    </font>
    <font>
      <b/>
      <sz val="18"/>
      <color rgb="FF9999FF"/>
      <name val="Arial"/>
      <family val="2"/>
      <charset val="238"/>
    </font>
    <font>
      <b/>
      <sz val="12"/>
      <color rgb="FF9999FF"/>
      <name val="Arial"/>
      <family val="2"/>
      <charset val="238"/>
    </font>
    <font>
      <b/>
      <sz val="11"/>
      <color rgb="FF333333"/>
      <name val="Calibri"/>
      <family val="2"/>
      <charset val="238"/>
    </font>
    <font>
      <sz val="9"/>
      <color rgb="FF000000"/>
      <name val="Calibri"/>
      <family val="2"/>
      <charset val="238"/>
    </font>
    <font>
      <b/>
      <sz val="10"/>
      <color rgb="FF000000"/>
      <name val="Calibri"/>
      <family val="2"/>
      <charset val="238"/>
    </font>
    <font>
      <b/>
      <sz val="15"/>
      <color rgb="FF003366"/>
      <name val="Calibri"/>
      <family val="2"/>
      <charset val="238"/>
    </font>
    <font>
      <b/>
      <sz val="18"/>
      <color rgb="FF003366"/>
      <name val="Cambria"/>
      <family val="1"/>
      <charset val="238"/>
    </font>
    <font>
      <b/>
      <sz val="13"/>
      <color rgb="FF003366"/>
      <name val="Calibri"/>
      <family val="2"/>
      <charset val="238"/>
    </font>
    <font>
      <b/>
      <sz val="11"/>
      <color rgb="FF003366"/>
      <name val="Calibri"/>
      <family val="2"/>
      <charset val="238"/>
    </font>
    <font>
      <b/>
      <sz val="18"/>
      <color rgb="FF1F497D"/>
      <name val="Cambria"/>
      <family val="1"/>
      <charset val="238"/>
    </font>
    <font>
      <sz val="10"/>
      <color rgb="FF000000"/>
      <name val="Times New Roman CE"/>
      <charset val="238"/>
    </font>
    <font>
      <sz val="10"/>
      <color rgb="FF000000"/>
      <name val="Times New Roman"/>
      <family val="1"/>
      <charset val="238"/>
    </font>
    <font>
      <sz val="10"/>
      <color rgb="FF000000"/>
      <name val="Times New Roman CE1"/>
      <charset val="238"/>
    </font>
    <font>
      <sz val="10"/>
      <color rgb="FF000000"/>
      <name val="Arial"/>
      <family val="2"/>
      <charset val="238"/>
    </font>
    <font>
      <sz val="8"/>
      <color rgb="FF000000"/>
      <name val="Times New Roman CE1"/>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family val="2"/>
      <charset val="238"/>
    </font>
    <font>
      <sz val="11"/>
      <color rgb="FF800080"/>
      <name val="Calibri"/>
      <family val="2"/>
      <charset val="238"/>
    </font>
    <font>
      <sz val="11"/>
      <color rgb="FF333399"/>
      <name val="Calibri"/>
      <family val="2"/>
      <charset val="238"/>
    </font>
    <font>
      <b/>
      <sz val="11"/>
      <color rgb="FF000000"/>
      <name val="Arial"/>
      <family val="2"/>
      <charset val="238"/>
    </font>
    <font>
      <sz val="10"/>
      <name val="Arial"/>
      <family val="2"/>
      <charset val="238"/>
    </font>
    <font>
      <sz val="11"/>
      <name val="Arial Narrow CE"/>
      <family val="2"/>
      <charset val="238"/>
    </font>
    <font>
      <sz val="10"/>
      <color indexed="8"/>
      <name val="Arial"/>
      <family val="2"/>
    </font>
    <font>
      <sz val="10"/>
      <color indexed="8"/>
      <name val="Cambria"/>
      <family val="1"/>
      <charset val="238"/>
    </font>
    <font>
      <sz val="10"/>
      <name val="Arial CE"/>
      <charset val="238"/>
    </font>
    <font>
      <sz val="10"/>
      <name val="Times New Roman CE"/>
      <family val="1"/>
      <charset val="238"/>
    </font>
    <font>
      <sz val="11"/>
      <color rgb="FFFF0000"/>
      <name val="Arial"/>
      <family val="2"/>
      <charset val="238"/>
    </font>
    <font>
      <b/>
      <sz val="11"/>
      <color rgb="FFFF0000"/>
      <name val="Arial"/>
      <family val="2"/>
      <charset val="238"/>
    </font>
  </fonts>
  <fills count="25">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s>
  <borders count="11">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double">
        <color rgb="FF000000"/>
      </top>
      <bottom/>
      <diagonal/>
    </border>
    <border>
      <left/>
      <right/>
      <top style="thin">
        <color rgb="FF333399"/>
      </top>
      <bottom style="double">
        <color rgb="FF333399"/>
      </bottom>
      <diagonal/>
    </border>
  </borders>
  <cellStyleXfs count="556">
    <xf numFmtId="0" fontId="0" fillId="0" borderId="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168" fontId="3" fillId="0" borderId="0" applyFont="0" applyBorder="0" applyProtection="0"/>
    <xf numFmtId="169" fontId="3" fillId="0" borderId="0" applyFont="0" applyBorder="0" applyProtection="0"/>
    <xf numFmtId="170" fontId="3" fillId="0" borderId="0" applyFont="0" applyBorder="0" applyProtection="0"/>
    <xf numFmtId="171" fontId="3" fillId="0" borderId="0" applyFont="0" applyBorder="0" applyProtection="0"/>
    <xf numFmtId="172" fontId="3" fillId="0" borderId="0" applyFont="0" applyBorder="0" applyProtection="0"/>
    <xf numFmtId="167" fontId="3" fillId="0" borderId="0" applyFont="0" applyBorder="0" applyProtection="0"/>
    <xf numFmtId="166" fontId="6" fillId="0" borderId="0" applyBorder="0" applyProtection="0">
      <alignment horizontal="right" vertical="top" wrapText="1"/>
    </xf>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8" fillId="16" borderId="0" applyNumberFormat="0" applyBorder="0" applyProtection="0">
      <alignment horizontal="left" vertical="top"/>
    </xf>
    <xf numFmtId="173" fontId="3" fillId="0" borderId="0" applyFon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9" fillId="0" borderId="0" applyNumberFormat="0" applyBorder="0" applyProtection="0">
      <alignment horizontal="center" textRotation="90"/>
    </xf>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166" fontId="13" fillId="0" borderId="0" applyBorder="0" applyProtection="0">
      <alignment horizontal="right" vertical="top"/>
    </xf>
    <xf numFmtId="166" fontId="14" fillId="0" borderId="0" applyBorder="0" applyProtection="0">
      <alignment horizontal="left" vertical="top"/>
    </xf>
    <xf numFmtId="0" fontId="15" fillId="0" borderId="2" applyNumberFormat="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9" fillId="0" borderId="0" applyNumberFormat="0" applyBorder="0" applyProtection="0"/>
    <xf numFmtId="0" fontId="8" fillId="16" borderId="0" applyNumberFormat="0" applyBorder="0" applyProtection="0">
      <alignment horizontal="left" vertical="top"/>
    </xf>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3" fillId="0" borderId="0" applyBorder="0" applyProtection="0"/>
    <xf numFmtId="167" fontId="21" fillId="0" borderId="0" applyBorder="0" applyProtection="0"/>
    <xf numFmtId="167" fontId="23" fillId="0" borderId="0" applyBorder="0" applyProtection="0"/>
    <xf numFmtId="167" fontId="4" fillId="0" borderId="0" applyBorder="0" applyProtection="0"/>
    <xf numFmtId="167" fontId="21" fillId="0" borderId="0" applyBorder="0" applyProtection="0"/>
    <xf numFmtId="167" fontId="4"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4" fillId="0" borderId="0" applyBorder="0" applyProtection="0"/>
    <xf numFmtId="167" fontId="21" fillId="0" borderId="0" applyBorder="0" applyProtection="0"/>
    <xf numFmtId="167" fontId="23" fillId="0" borderId="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167" fontId="21"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2" fillId="0" borderId="0" applyBorder="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174" fontId="3" fillId="0" borderId="0" applyFon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167" fontId="22" fillId="0" borderId="0" applyBorder="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1" fillId="0" borderId="0" applyNumberFormat="0" applyBorder="0" applyProtection="0"/>
    <xf numFmtId="175" fontId="31" fillId="0" borderId="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 fillId="0" borderId="9" applyNumberFormat="0" applyFont="0" applyProtection="0"/>
    <xf numFmtId="176" fontId="3" fillId="0" borderId="0" applyFont="0" applyBorder="0" applyProtection="0"/>
    <xf numFmtId="176" fontId="3" fillId="0" borderId="0" applyFont="0" applyBorder="0" applyProtection="0"/>
    <xf numFmtId="176" fontId="3" fillId="0" borderId="0" applyFont="0" applyBorder="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36" fillId="0" borderId="0"/>
    <xf numFmtId="44" fontId="35" fillId="0" borderId="0" applyFill="0" applyBorder="0" applyAlignment="0" applyProtection="0"/>
    <xf numFmtId="0" fontId="37" fillId="0" borderId="0"/>
    <xf numFmtId="0" fontId="38" fillId="0" borderId="0">
      <alignment vertical="top" wrapText="1"/>
    </xf>
    <xf numFmtId="0" fontId="39" fillId="0" borderId="0"/>
    <xf numFmtId="0" fontId="40" fillId="0" borderId="0"/>
    <xf numFmtId="0" fontId="1" fillId="0" borderId="0"/>
  </cellStyleXfs>
  <cellXfs count="9">
    <xf numFmtId="0" fontId="0" fillId="0" borderId="0" xfId="0"/>
    <xf numFmtId="0" fontId="34" fillId="0" borderId="0" xfId="0" applyFont="1"/>
    <xf numFmtId="0" fontId="0" fillId="0" borderId="0" xfId="0" applyAlignment="1">
      <alignment wrapText="1"/>
    </xf>
    <xf numFmtId="0" fontId="34" fillId="0" borderId="0" xfId="0" applyFont="1" applyAlignment="1">
      <alignment wrapText="1"/>
    </xf>
    <xf numFmtId="177" fontId="0" fillId="0" borderId="0" xfId="0" applyNumberFormat="1"/>
    <xf numFmtId="177" fontId="34" fillId="0" borderId="0" xfId="0" applyNumberFormat="1" applyFont="1"/>
    <xf numFmtId="177" fontId="0" fillId="0" borderId="0" xfId="0" applyNumberFormat="1" applyAlignment="1">
      <alignment wrapText="1"/>
    </xf>
    <xf numFmtId="0" fontId="41" fillId="0" borderId="0" xfId="0" applyFont="1" applyAlignment="1">
      <alignment wrapText="1"/>
    </xf>
    <xf numFmtId="0" fontId="42" fillId="0" borderId="0" xfId="0" applyFont="1" applyAlignment="1">
      <alignment wrapText="1"/>
    </xf>
  </cellXfs>
  <cellStyles count="556">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3" xfId="5" xr:uid="{00000000-0005-0000-0000-000004000000}"/>
    <cellStyle name="20 % – Poudarek1 3 2" xfId="6" xr:uid="{00000000-0005-0000-0000-000005000000}"/>
    <cellStyle name="20 % – Poudarek1 3 3" xfId="7" xr:uid="{00000000-0005-0000-0000-000006000000}"/>
    <cellStyle name="20 % – Poudarek1 3 4"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4 4" xfId="12" xr:uid="{00000000-0005-0000-0000-00000B000000}"/>
    <cellStyle name="20 % – Poudarek2 2" xfId="13" xr:uid="{00000000-0005-0000-0000-00000C000000}"/>
    <cellStyle name="20 % – Poudarek2 2 2" xfId="14" xr:uid="{00000000-0005-0000-0000-00000D000000}"/>
    <cellStyle name="20 % – Poudarek2 2 3" xfId="15" xr:uid="{00000000-0005-0000-0000-00000E000000}"/>
    <cellStyle name="20 % – Poudarek2 2 4" xfId="16" xr:uid="{00000000-0005-0000-0000-00000F000000}"/>
    <cellStyle name="20 % – Poudarek2 3" xfId="17" xr:uid="{00000000-0005-0000-0000-000010000000}"/>
    <cellStyle name="20 % – Poudarek2 3 2" xfId="18" xr:uid="{00000000-0005-0000-0000-000011000000}"/>
    <cellStyle name="20 % – Poudarek2 3 3" xfId="19" xr:uid="{00000000-0005-0000-0000-000012000000}"/>
    <cellStyle name="20 % – Poudarek2 3 4" xfId="20" xr:uid="{00000000-0005-0000-0000-000013000000}"/>
    <cellStyle name="20 % – Poudarek2 4" xfId="21" xr:uid="{00000000-0005-0000-0000-000014000000}"/>
    <cellStyle name="20 % – Poudarek2 4 2" xfId="22" xr:uid="{00000000-0005-0000-0000-000015000000}"/>
    <cellStyle name="20 % – Poudarek2 4 3" xfId="23" xr:uid="{00000000-0005-0000-0000-000016000000}"/>
    <cellStyle name="20 % – Poudarek2 4 4" xfId="24" xr:uid="{00000000-0005-0000-0000-000017000000}"/>
    <cellStyle name="20 % – Poudarek3 2" xfId="25" xr:uid="{00000000-0005-0000-0000-000018000000}"/>
    <cellStyle name="20 % – Poudarek3 2 2" xfId="26" xr:uid="{00000000-0005-0000-0000-000019000000}"/>
    <cellStyle name="20 % – Poudarek3 2 3" xfId="27" xr:uid="{00000000-0005-0000-0000-00001A000000}"/>
    <cellStyle name="20 % – Poudarek3 2 4" xfId="28" xr:uid="{00000000-0005-0000-0000-00001B000000}"/>
    <cellStyle name="20 % – Poudarek3 3" xfId="29" xr:uid="{00000000-0005-0000-0000-00001C000000}"/>
    <cellStyle name="20 % – Poudarek3 3 2" xfId="30" xr:uid="{00000000-0005-0000-0000-00001D000000}"/>
    <cellStyle name="20 % – Poudarek3 3 3" xfId="31" xr:uid="{00000000-0005-0000-0000-00001E000000}"/>
    <cellStyle name="20 % – Poudarek3 3 4" xfId="32" xr:uid="{00000000-0005-0000-0000-00001F000000}"/>
    <cellStyle name="20 % – Poudarek3 4" xfId="33" xr:uid="{00000000-0005-0000-0000-000020000000}"/>
    <cellStyle name="20 % – Poudarek3 4 2" xfId="34" xr:uid="{00000000-0005-0000-0000-000021000000}"/>
    <cellStyle name="20 % – Poudarek3 4 3" xfId="35" xr:uid="{00000000-0005-0000-0000-000022000000}"/>
    <cellStyle name="20 % – Poudarek3 4 4" xfId="36" xr:uid="{00000000-0005-0000-0000-000023000000}"/>
    <cellStyle name="20 % – Poudarek4 2" xfId="37" xr:uid="{00000000-0005-0000-0000-000024000000}"/>
    <cellStyle name="20 % – Poudarek4 2 2" xfId="38" xr:uid="{00000000-0005-0000-0000-000025000000}"/>
    <cellStyle name="20 % – Poudarek4 2 3" xfId="39" xr:uid="{00000000-0005-0000-0000-000026000000}"/>
    <cellStyle name="20 % – Poudarek4 2 4" xfId="40" xr:uid="{00000000-0005-0000-0000-000027000000}"/>
    <cellStyle name="20 % – Poudarek4 3" xfId="41" xr:uid="{00000000-0005-0000-0000-000028000000}"/>
    <cellStyle name="20 % – Poudarek4 3 2" xfId="42" xr:uid="{00000000-0005-0000-0000-000029000000}"/>
    <cellStyle name="20 % – Poudarek4 3 3" xfId="43" xr:uid="{00000000-0005-0000-0000-00002A000000}"/>
    <cellStyle name="20 % – Poudarek4 3 4" xfId="44" xr:uid="{00000000-0005-0000-0000-00002B000000}"/>
    <cellStyle name="20 % – Poudarek4 4" xfId="45" xr:uid="{00000000-0005-0000-0000-00002C000000}"/>
    <cellStyle name="20 % – Poudarek4 4 2" xfId="46" xr:uid="{00000000-0005-0000-0000-00002D000000}"/>
    <cellStyle name="20 % – Poudarek4 4 3" xfId="47" xr:uid="{00000000-0005-0000-0000-00002E000000}"/>
    <cellStyle name="20 % – Poudarek4 4 4" xfId="48" xr:uid="{00000000-0005-0000-0000-00002F000000}"/>
    <cellStyle name="20 % – Poudarek5 2" xfId="49" xr:uid="{00000000-0005-0000-0000-000030000000}"/>
    <cellStyle name="20 % – Poudarek5 2 2" xfId="50" xr:uid="{00000000-0005-0000-0000-000031000000}"/>
    <cellStyle name="20 % – Poudarek5 2 3" xfId="51" xr:uid="{00000000-0005-0000-0000-000032000000}"/>
    <cellStyle name="20 % – Poudarek5 2 4" xfId="52" xr:uid="{00000000-0005-0000-0000-000033000000}"/>
    <cellStyle name="20 % – Poudarek5 3" xfId="53" xr:uid="{00000000-0005-0000-0000-000034000000}"/>
    <cellStyle name="20 % – Poudarek5 3 2" xfId="54" xr:uid="{00000000-0005-0000-0000-000035000000}"/>
    <cellStyle name="20 % – Poudarek5 3 3" xfId="55" xr:uid="{00000000-0005-0000-0000-000036000000}"/>
    <cellStyle name="20 % – Poudarek5 3 4" xfId="56" xr:uid="{00000000-0005-0000-0000-000037000000}"/>
    <cellStyle name="20 % – Poudarek5 4" xfId="57" xr:uid="{00000000-0005-0000-0000-000038000000}"/>
    <cellStyle name="20 % – Poudarek5 4 2" xfId="58" xr:uid="{00000000-0005-0000-0000-000039000000}"/>
    <cellStyle name="20 % – Poudarek5 4 3" xfId="59" xr:uid="{00000000-0005-0000-0000-00003A000000}"/>
    <cellStyle name="20 % – Poudarek5 4 4" xfId="60" xr:uid="{00000000-0005-0000-0000-00003B000000}"/>
    <cellStyle name="20 % – Poudarek6 2" xfId="61" xr:uid="{00000000-0005-0000-0000-00003C000000}"/>
    <cellStyle name="20 % – Poudarek6 2 2" xfId="62" xr:uid="{00000000-0005-0000-0000-00003D000000}"/>
    <cellStyle name="20 % – Poudarek6 2 3" xfId="63" xr:uid="{00000000-0005-0000-0000-00003E000000}"/>
    <cellStyle name="20 % – Poudarek6 2 4" xfId="64" xr:uid="{00000000-0005-0000-0000-00003F000000}"/>
    <cellStyle name="20 % – Poudarek6 3" xfId="65" xr:uid="{00000000-0005-0000-0000-000040000000}"/>
    <cellStyle name="20 % – Poudarek6 3 2" xfId="66" xr:uid="{00000000-0005-0000-0000-000041000000}"/>
    <cellStyle name="20 % – Poudarek6 3 3" xfId="67" xr:uid="{00000000-0005-0000-0000-000042000000}"/>
    <cellStyle name="20 % – Poudarek6 3 4" xfId="68" xr:uid="{00000000-0005-0000-0000-000043000000}"/>
    <cellStyle name="20 % – Poudarek6 4" xfId="69" xr:uid="{00000000-0005-0000-0000-000044000000}"/>
    <cellStyle name="20 % – Poudarek6 4 2" xfId="70" xr:uid="{00000000-0005-0000-0000-000045000000}"/>
    <cellStyle name="20 % – Poudarek6 4 3" xfId="71" xr:uid="{00000000-0005-0000-0000-000046000000}"/>
    <cellStyle name="20 % – Poudarek6 4 4" xfId="72" xr:uid="{00000000-0005-0000-0000-000047000000}"/>
    <cellStyle name="40 % – Poudarek1 2" xfId="73" xr:uid="{00000000-0005-0000-0000-000048000000}"/>
    <cellStyle name="40 % – Poudarek1 2 2" xfId="74" xr:uid="{00000000-0005-0000-0000-000049000000}"/>
    <cellStyle name="40 % – Poudarek1 2 3" xfId="75" xr:uid="{00000000-0005-0000-0000-00004A000000}"/>
    <cellStyle name="40 % – Poudarek1 2 4" xfId="76" xr:uid="{00000000-0005-0000-0000-00004B000000}"/>
    <cellStyle name="40 % – Poudarek1 3" xfId="77" xr:uid="{00000000-0005-0000-0000-00004C000000}"/>
    <cellStyle name="40 % – Poudarek1 3 2" xfId="78" xr:uid="{00000000-0005-0000-0000-00004D000000}"/>
    <cellStyle name="40 % – Poudarek1 3 3" xfId="79" xr:uid="{00000000-0005-0000-0000-00004E000000}"/>
    <cellStyle name="40 % – Poudarek1 3 4" xfId="80" xr:uid="{00000000-0005-0000-0000-00004F000000}"/>
    <cellStyle name="40 % – Poudarek1 4" xfId="81" xr:uid="{00000000-0005-0000-0000-000050000000}"/>
    <cellStyle name="40 % – Poudarek1 4 2" xfId="82" xr:uid="{00000000-0005-0000-0000-000051000000}"/>
    <cellStyle name="40 % – Poudarek1 4 3" xfId="83" xr:uid="{00000000-0005-0000-0000-000052000000}"/>
    <cellStyle name="40 % – Poudarek1 4 4" xfId="84" xr:uid="{00000000-0005-0000-0000-000053000000}"/>
    <cellStyle name="40 % – Poudarek2 2" xfId="85" xr:uid="{00000000-0005-0000-0000-000054000000}"/>
    <cellStyle name="40 % – Poudarek2 2 2" xfId="86" xr:uid="{00000000-0005-0000-0000-000055000000}"/>
    <cellStyle name="40 % – Poudarek2 2 3" xfId="87" xr:uid="{00000000-0005-0000-0000-000056000000}"/>
    <cellStyle name="40 % – Poudarek2 2 4" xfId="88" xr:uid="{00000000-0005-0000-0000-000057000000}"/>
    <cellStyle name="40 % – Poudarek2 3" xfId="89" xr:uid="{00000000-0005-0000-0000-000058000000}"/>
    <cellStyle name="40 % – Poudarek2 3 2" xfId="90" xr:uid="{00000000-0005-0000-0000-000059000000}"/>
    <cellStyle name="40 % – Poudarek2 3 3" xfId="91" xr:uid="{00000000-0005-0000-0000-00005A000000}"/>
    <cellStyle name="40 % – Poudarek2 3 4" xfId="92" xr:uid="{00000000-0005-0000-0000-00005B000000}"/>
    <cellStyle name="40 % – Poudarek2 4" xfId="93" xr:uid="{00000000-0005-0000-0000-00005C000000}"/>
    <cellStyle name="40 % – Poudarek2 4 2" xfId="94" xr:uid="{00000000-0005-0000-0000-00005D000000}"/>
    <cellStyle name="40 % – Poudarek2 4 3" xfId="95" xr:uid="{00000000-0005-0000-0000-00005E000000}"/>
    <cellStyle name="40 % – Poudarek2 4 4" xfId="96" xr:uid="{00000000-0005-0000-0000-00005F000000}"/>
    <cellStyle name="40 % – Poudarek3 2" xfId="97" xr:uid="{00000000-0005-0000-0000-000060000000}"/>
    <cellStyle name="40 % – Poudarek3 2 2" xfId="98" xr:uid="{00000000-0005-0000-0000-000061000000}"/>
    <cellStyle name="40 % – Poudarek3 2 3" xfId="99" xr:uid="{00000000-0005-0000-0000-000062000000}"/>
    <cellStyle name="40 % – Poudarek3 2 4" xfId="100" xr:uid="{00000000-0005-0000-0000-000063000000}"/>
    <cellStyle name="40 % – Poudarek3 3" xfId="101" xr:uid="{00000000-0005-0000-0000-000064000000}"/>
    <cellStyle name="40 % – Poudarek3 3 2" xfId="102" xr:uid="{00000000-0005-0000-0000-000065000000}"/>
    <cellStyle name="40 % – Poudarek3 3 3" xfId="103" xr:uid="{00000000-0005-0000-0000-000066000000}"/>
    <cellStyle name="40 % – Poudarek3 3 4" xfId="104" xr:uid="{00000000-0005-0000-0000-000067000000}"/>
    <cellStyle name="40 % – Poudarek3 4" xfId="105" xr:uid="{00000000-0005-0000-0000-000068000000}"/>
    <cellStyle name="40 % – Poudarek3 4 2" xfId="106" xr:uid="{00000000-0005-0000-0000-000069000000}"/>
    <cellStyle name="40 % – Poudarek3 4 3" xfId="107" xr:uid="{00000000-0005-0000-0000-00006A000000}"/>
    <cellStyle name="40 % – Poudarek3 4 4" xfId="108" xr:uid="{00000000-0005-0000-0000-00006B000000}"/>
    <cellStyle name="40 % – Poudarek4 2" xfId="109" xr:uid="{00000000-0005-0000-0000-00006C000000}"/>
    <cellStyle name="40 % – Poudarek4 2 2" xfId="110" xr:uid="{00000000-0005-0000-0000-00006D000000}"/>
    <cellStyle name="40 % – Poudarek4 2 3" xfId="111" xr:uid="{00000000-0005-0000-0000-00006E000000}"/>
    <cellStyle name="40 % – Poudarek4 2 4" xfId="112" xr:uid="{00000000-0005-0000-0000-00006F000000}"/>
    <cellStyle name="40 % – Poudarek4 3" xfId="113" xr:uid="{00000000-0005-0000-0000-000070000000}"/>
    <cellStyle name="40 % – Poudarek4 3 2" xfId="114" xr:uid="{00000000-0005-0000-0000-000071000000}"/>
    <cellStyle name="40 % – Poudarek4 3 3" xfId="115" xr:uid="{00000000-0005-0000-0000-000072000000}"/>
    <cellStyle name="40 % – Poudarek4 3 4" xfId="116" xr:uid="{00000000-0005-0000-0000-000073000000}"/>
    <cellStyle name="40 % – Poudarek4 4" xfId="117" xr:uid="{00000000-0005-0000-0000-000074000000}"/>
    <cellStyle name="40 % – Poudarek4 4 2" xfId="118" xr:uid="{00000000-0005-0000-0000-000075000000}"/>
    <cellStyle name="40 % – Poudarek4 4 3" xfId="119" xr:uid="{00000000-0005-0000-0000-000076000000}"/>
    <cellStyle name="40 % – Poudarek4 4 4" xfId="120" xr:uid="{00000000-0005-0000-0000-000077000000}"/>
    <cellStyle name="40 % – Poudarek5 2" xfId="121" xr:uid="{00000000-0005-0000-0000-000078000000}"/>
    <cellStyle name="40 % – Poudarek5 2 2" xfId="122" xr:uid="{00000000-0005-0000-0000-000079000000}"/>
    <cellStyle name="40 % – Poudarek5 2 3" xfId="123" xr:uid="{00000000-0005-0000-0000-00007A000000}"/>
    <cellStyle name="40 % – Poudarek5 2 4" xfId="124" xr:uid="{00000000-0005-0000-0000-00007B000000}"/>
    <cellStyle name="40 % – Poudarek5 3" xfId="125" xr:uid="{00000000-0005-0000-0000-00007C000000}"/>
    <cellStyle name="40 % – Poudarek5 3 2" xfId="126" xr:uid="{00000000-0005-0000-0000-00007D000000}"/>
    <cellStyle name="40 % – Poudarek5 3 3" xfId="127" xr:uid="{00000000-0005-0000-0000-00007E000000}"/>
    <cellStyle name="40 % – Poudarek5 3 4" xfId="128" xr:uid="{00000000-0005-0000-0000-00007F000000}"/>
    <cellStyle name="40 % – Poudarek5 4" xfId="129" xr:uid="{00000000-0005-0000-0000-000080000000}"/>
    <cellStyle name="40 % – Poudarek5 4 2" xfId="130" xr:uid="{00000000-0005-0000-0000-000081000000}"/>
    <cellStyle name="40 % – Poudarek5 4 3" xfId="131" xr:uid="{00000000-0005-0000-0000-000082000000}"/>
    <cellStyle name="40 % – Poudarek5 4 4" xfId="132" xr:uid="{00000000-0005-0000-0000-000083000000}"/>
    <cellStyle name="40 % – Poudarek6 2" xfId="133" xr:uid="{00000000-0005-0000-0000-000084000000}"/>
    <cellStyle name="40 % – Poudarek6 2 2" xfId="134" xr:uid="{00000000-0005-0000-0000-000085000000}"/>
    <cellStyle name="40 % – Poudarek6 2 3" xfId="135" xr:uid="{00000000-0005-0000-0000-000086000000}"/>
    <cellStyle name="40 % – Poudarek6 2 4" xfId="136" xr:uid="{00000000-0005-0000-0000-000087000000}"/>
    <cellStyle name="40 % – Poudarek6 3" xfId="137" xr:uid="{00000000-0005-0000-0000-000088000000}"/>
    <cellStyle name="40 % – Poudarek6 3 2" xfId="138" xr:uid="{00000000-0005-0000-0000-000089000000}"/>
    <cellStyle name="40 % – Poudarek6 3 3" xfId="139" xr:uid="{00000000-0005-0000-0000-00008A000000}"/>
    <cellStyle name="40 % – Poudarek6 3 4" xfId="140" xr:uid="{00000000-0005-0000-0000-00008B000000}"/>
    <cellStyle name="40 % – Poudarek6 4" xfId="141" xr:uid="{00000000-0005-0000-0000-00008C000000}"/>
    <cellStyle name="40 % – Poudarek6 4 2" xfId="142" xr:uid="{00000000-0005-0000-0000-00008D000000}"/>
    <cellStyle name="40 % – Poudarek6 4 3" xfId="143" xr:uid="{00000000-0005-0000-0000-00008E000000}"/>
    <cellStyle name="40 % – Poudarek6 4 4" xfId="144" xr:uid="{00000000-0005-0000-0000-00008F000000}"/>
    <cellStyle name="60 % – Poudarek1 2" xfId="145" xr:uid="{00000000-0005-0000-0000-000090000000}"/>
    <cellStyle name="60 % – Poudarek1 2 2" xfId="146" xr:uid="{00000000-0005-0000-0000-000091000000}"/>
    <cellStyle name="60 % – Poudarek1 2 3" xfId="147" xr:uid="{00000000-0005-0000-0000-000092000000}"/>
    <cellStyle name="60 % – Poudarek1 2 4" xfId="148" xr:uid="{00000000-0005-0000-0000-000093000000}"/>
    <cellStyle name="60 % – Poudarek1 3" xfId="149" xr:uid="{00000000-0005-0000-0000-000094000000}"/>
    <cellStyle name="60 % – Poudarek1 3 2" xfId="150" xr:uid="{00000000-0005-0000-0000-000095000000}"/>
    <cellStyle name="60 % – Poudarek1 3 3" xfId="151" xr:uid="{00000000-0005-0000-0000-000096000000}"/>
    <cellStyle name="60 % – Poudarek1 3 4" xfId="152" xr:uid="{00000000-0005-0000-0000-000097000000}"/>
    <cellStyle name="60 % – Poudarek1 4" xfId="153" xr:uid="{00000000-0005-0000-0000-000098000000}"/>
    <cellStyle name="60 % – Poudarek1 4 2" xfId="154" xr:uid="{00000000-0005-0000-0000-000099000000}"/>
    <cellStyle name="60 % – Poudarek1 4 3" xfId="155" xr:uid="{00000000-0005-0000-0000-00009A000000}"/>
    <cellStyle name="60 % – Poudarek1 4 4" xfId="156" xr:uid="{00000000-0005-0000-0000-00009B000000}"/>
    <cellStyle name="60 % – Poudarek2 2" xfId="157" xr:uid="{00000000-0005-0000-0000-00009C000000}"/>
    <cellStyle name="60 % – Poudarek2 2 2" xfId="158" xr:uid="{00000000-0005-0000-0000-00009D000000}"/>
    <cellStyle name="60 % – Poudarek2 2 3" xfId="159" xr:uid="{00000000-0005-0000-0000-00009E000000}"/>
    <cellStyle name="60 % – Poudarek2 2 4" xfId="160" xr:uid="{00000000-0005-0000-0000-00009F000000}"/>
    <cellStyle name="60 % – Poudarek2 3" xfId="161" xr:uid="{00000000-0005-0000-0000-0000A0000000}"/>
    <cellStyle name="60 % – Poudarek2 3 2" xfId="162" xr:uid="{00000000-0005-0000-0000-0000A1000000}"/>
    <cellStyle name="60 % – Poudarek2 3 3" xfId="163" xr:uid="{00000000-0005-0000-0000-0000A2000000}"/>
    <cellStyle name="60 % – Poudarek2 3 4" xfId="164" xr:uid="{00000000-0005-0000-0000-0000A3000000}"/>
    <cellStyle name="60 % – Poudarek2 4" xfId="165" xr:uid="{00000000-0005-0000-0000-0000A4000000}"/>
    <cellStyle name="60 % – Poudarek2 4 2" xfId="166" xr:uid="{00000000-0005-0000-0000-0000A5000000}"/>
    <cellStyle name="60 % – Poudarek2 4 3" xfId="167" xr:uid="{00000000-0005-0000-0000-0000A6000000}"/>
    <cellStyle name="60 % – Poudarek2 4 4" xfId="168" xr:uid="{00000000-0005-0000-0000-0000A7000000}"/>
    <cellStyle name="60 % – Poudarek3 2" xfId="169" xr:uid="{00000000-0005-0000-0000-0000A8000000}"/>
    <cellStyle name="60 % – Poudarek3 2 2" xfId="170" xr:uid="{00000000-0005-0000-0000-0000A9000000}"/>
    <cellStyle name="60 % – Poudarek3 2 3" xfId="171" xr:uid="{00000000-0005-0000-0000-0000AA000000}"/>
    <cellStyle name="60 % – Poudarek3 2 4" xfId="172" xr:uid="{00000000-0005-0000-0000-0000AB000000}"/>
    <cellStyle name="60 % – Poudarek3 3" xfId="173" xr:uid="{00000000-0005-0000-0000-0000AC000000}"/>
    <cellStyle name="60 % – Poudarek3 3 2" xfId="174" xr:uid="{00000000-0005-0000-0000-0000AD000000}"/>
    <cellStyle name="60 % – Poudarek3 3 3" xfId="175" xr:uid="{00000000-0005-0000-0000-0000AE000000}"/>
    <cellStyle name="60 % – Poudarek3 3 4" xfId="176" xr:uid="{00000000-0005-0000-0000-0000AF000000}"/>
    <cellStyle name="60 % – Poudarek3 4" xfId="177" xr:uid="{00000000-0005-0000-0000-0000B0000000}"/>
    <cellStyle name="60 % – Poudarek3 4 2" xfId="178" xr:uid="{00000000-0005-0000-0000-0000B1000000}"/>
    <cellStyle name="60 % – Poudarek3 4 3" xfId="179" xr:uid="{00000000-0005-0000-0000-0000B2000000}"/>
    <cellStyle name="60 % – Poudarek3 4 4" xfId="180" xr:uid="{00000000-0005-0000-0000-0000B3000000}"/>
    <cellStyle name="60 % – Poudarek4 2" xfId="181" xr:uid="{00000000-0005-0000-0000-0000B4000000}"/>
    <cellStyle name="60 % – Poudarek4 2 2" xfId="182" xr:uid="{00000000-0005-0000-0000-0000B5000000}"/>
    <cellStyle name="60 % – Poudarek4 2 3" xfId="183" xr:uid="{00000000-0005-0000-0000-0000B6000000}"/>
    <cellStyle name="60 % – Poudarek4 2 4" xfId="184" xr:uid="{00000000-0005-0000-0000-0000B7000000}"/>
    <cellStyle name="60 % – Poudarek4 3" xfId="185" xr:uid="{00000000-0005-0000-0000-0000B8000000}"/>
    <cellStyle name="60 % – Poudarek4 3 2" xfId="186" xr:uid="{00000000-0005-0000-0000-0000B9000000}"/>
    <cellStyle name="60 % – Poudarek4 3 3" xfId="187" xr:uid="{00000000-0005-0000-0000-0000BA000000}"/>
    <cellStyle name="60 % – Poudarek4 3 4" xfId="188" xr:uid="{00000000-0005-0000-0000-0000BB000000}"/>
    <cellStyle name="60 % – Poudarek4 4" xfId="189" xr:uid="{00000000-0005-0000-0000-0000BC000000}"/>
    <cellStyle name="60 % – Poudarek4 4 2" xfId="190" xr:uid="{00000000-0005-0000-0000-0000BD000000}"/>
    <cellStyle name="60 % – Poudarek4 4 3" xfId="191" xr:uid="{00000000-0005-0000-0000-0000BE000000}"/>
    <cellStyle name="60 % – Poudarek4 4 4" xfId="192" xr:uid="{00000000-0005-0000-0000-0000BF000000}"/>
    <cellStyle name="60 % – Poudarek5 2" xfId="193" xr:uid="{00000000-0005-0000-0000-0000C0000000}"/>
    <cellStyle name="60 % – Poudarek5 2 2" xfId="194" xr:uid="{00000000-0005-0000-0000-0000C1000000}"/>
    <cellStyle name="60 % – Poudarek5 2 3" xfId="195" xr:uid="{00000000-0005-0000-0000-0000C2000000}"/>
    <cellStyle name="60 % – Poudarek5 2 4" xfId="196" xr:uid="{00000000-0005-0000-0000-0000C3000000}"/>
    <cellStyle name="60 % – Poudarek5 3" xfId="197" xr:uid="{00000000-0005-0000-0000-0000C4000000}"/>
    <cellStyle name="60 % – Poudarek5 3 2" xfId="198" xr:uid="{00000000-0005-0000-0000-0000C5000000}"/>
    <cellStyle name="60 % – Poudarek5 3 3" xfId="199" xr:uid="{00000000-0005-0000-0000-0000C6000000}"/>
    <cellStyle name="60 % – Poudarek5 3 4" xfId="200" xr:uid="{00000000-0005-0000-0000-0000C7000000}"/>
    <cellStyle name="60 % – Poudarek5 4" xfId="201" xr:uid="{00000000-0005-0000-0000-0000C8000000}"/>
    <cellStyle name="60 % – Poudarek5 4 2" xfId="202" xr:uid="{00000000-0005-0000-0000-0000C9000000}"/>
    <cellStyle name="60 % – Poudarek5 4 3" xfId="203" xr:uid="{00000000-0005-0000-0000-0000CA000000}"/>
    <cellStyle name="60 % – Poudarek5 4 4" xfId="204" xr:uid="{00000000-0005-0000-0000-0000CB000000}"/>
    <cellStyle name="60 % – Poudarek6 2" xfId="205" xr:uid="{00000000-0005-0000-0000-0000CC000000}"/>
    <cellStyle name="60 % – Poudarek6 2 2" xfId="206" xr:uid="{00000000-0005-0000-0000-0000CD000000}"/>
    <cellStyle name="60 % – Poudarek6 2 3" xfId="207" xr:uid="{00000000-0005-0000-0000-0000CE000000}"/>
    <cellStyle name="60 % – Poudarek6 2 4" xfId="208" xr:uid="{00000000-0005-0000-0000-0000CF000000}"/>
    <cellStyle name="60 % – Poudarek6 3" xfId="209" xr:uid="{00000000-0005-0000-0000-0000D0000000}"/>
    <cellStyle name="60 % – Poudarek6 3 2" xfId="210" xr:uid="{00000000-0005-0000-0000-0000D1000000}"/>
    <cellStyle name="60 % – Poudarek6 3 3" xfId="211" xr:uid="{00000000-0005-0000-0000-0000D2000000}"/>
    <cellStyle name="60 % – Poudarek6 3 4" xfId="212" xr:uid="{00000000-0005-0000-0000-0000D3000000}"/>
    <cellStyle name="60 % – Poudarek6 4" xfId="213" xr:uid="{00000000-0005-0000-0000-0000D4000000}"/>
    <cellStyle name="60 % – Poudarek6 4 2" xfId="214" xr:uid="{00000000-0005-0000-0000-0000D5000000}"/>
    <cellStyle name="60 % – Poudarek6 4 3" xfId="215" xr:uid="{00000000-0005-0000-0000-0000D6000000}"/>
    <cellStyle name="60 % – Poudarek6 4 4" xfId="216" xr:uid="{00000000-0005-0000-0000-0000D7000000}"/>
    <cellStyle name="Comma_Sheet1 2" xfId="217" xr:uid="{00000000-0005-0000-0000-0000D8000000}"/>
    <cellStyle name="Comma0" xfId="218" xr:uid="{00000000-0005-0000-0000-0000D9000000}"/>
    <cellStyle name="Currency [0]_B_QT" xfId="219" xr:uid="{00000000-0005-0000-0000-0000DA000000}"/>
    <cellStyle name="Currency_B_QT" xfId="220" xr:uid="{00000000-0005-0000-0000-0000DB000000}"/>
    <cellStyle name="Currency0" xfId="221" xr:uid="{00000000-0005-0000-0000-0000DC000000}"/>
    <cellStyle name="Date" xfId="222" xr:uid="{00000000-0005-0000-0000-0000DD000000}"/>
    <cellStyle name="Desno" xfId="223" xr:uid="{00000000-0005-0000-0000-0000DE000000}"/>
    <cellStyle name="Dobro 2" xfId="224" xr:uid="{00000000-0005-0000-0000-0000DF000000}"/>
    <cellStyle name="Dobro 2 2" xfId="225" xr:uid="{00000000-0005-0000-0000-0000E0000000}"/>
    <cellStyle name="Dobro 2 3" xfId="226" xr:uid="{00000000-0005-0000-0000-0000E1000000}"/>
    <cellStyle name="Dobro 2 4" xfId="227" xr:uid="{00000000-0005-0000-0000-0000E2000000}"/>
    <cellStyle name="Dobro 3" xfId="228" xr:uid="{00000000-0005-0000-0000-0000E3000000}"/>
    <cellStyle name="Dobro 3 2" xfId="229" xr:uid="{00000000-0005-0000-0000-0000E4000000}"/>
    <cellStyle name="Dobro 3 3" xfId="230" xr:uid="{00000000-0005-0000-0000-0000E5000000}"/>
    <cellStyle name="Dobro 3 4" xfId="231" xr:uid="{00000000-0005-0000-0000-0000E6000000}"/>
    <cellStyle name="Dobro 4" xfId="232" xr:uid="{00000000-0005-0000-0000-0000E7000000}"/>
    <cellStyle name="Dobro 4 2" xfId="233" xr:uid="{00000000-0005-0000-0000-0000E8000000}"/>
    <cellStyle name="Dobro 4 3" xfId="234" xr:uid="{00000000-0005-0000-0000-0000E9000000}"/>
    <cellStyle name="Dobro 4 4" xfId="235" xr:uid="{00000000-0005-0000-0000-0000EA000000}"/>
    <cellStyle name="Excel Built-in Normal 3" xfId="551" xr:uid="{8C2D6B99-3F79-414E-99F5-856352EF7D2E}"/>
    <cellStyle name="Excel Built-in Title" xfId="236" xr:uid="{00000000-0005-0000-0000-0000EB000000}"/>
    <cellStyle name="Fixed" xfId="237" xr:uid="{00000000-0005-0000-0000-0000EC000000}"/>
    <cellStyle name="Heading" xfId="238" xr:uid="{00000000-0005-0000-0000-0000ED000000}"/>
    <cellStyle name="Heading 1" xfId="239" xr:uid="{00000000-0005-0000-0000-0000EE000000}"/>
    <cellStyle name="Heading 2" xfId="240" xr:uid="{00000000-0005-0000-0000-0000EF000000}"/>
    <cellStyle name="Heading1" xfId="241" xr:uid="{00000000-0005-0000-0000-0000F0000000}"/>
    <cellStyle name="Izhod 2" xfId="242" xr:uid="{00000000-0005-0000-0000-0000F1000000}"/>
    <cellStyle name="Izhod 2 2" xfId="243" xr:uid="{00000000-0005-0000-0000-0000F2000000}"/>
    <cellStyle name="Izhod 2 3" xfId="244" xr:uid="{00000000-0005-0000-0000-0000F3000000}"/>
    <cellStyle name="Izhod 2 4" xfId="245" xr:uid="{00000000-0005-0000-0000-0000F4000000}"/>
    <cellStyle name="Izhod 3" xfId="246" xr:uid="{00000000-0005-0000-0000-0000F5000000}"/>
    <cellStyle name="Izhod 3 2" xfId="247" xr:uid="{00000000-0005-0000-0000-0000F6000000}"/>
    <cellStyle name="Izhod 3 3" xfId="248" xr:uid="{00000000-0005-0000-0000-0000F7000000}"/>
    <cellStyle name="Izhod 3 4" xfId="249" xr:uid="{00000000-0005-0000-0000-0000F8000000}"/>
    <cellStyle name="Izhod 4" xfId="250" xr:uid="{00000000-0005-0000-0000-0000F9000000}"/>
    <cellStyle name="Izhod 4 2" xfId="251" xr:uid="{00000000-0005-0000-0000-0000FA000000}"/>
    <cellStyle name="Izhod 4 3" xfId="252" xr:uid="{00000000-0005-0000-0000-0000FB000000}"/>
    <cellStyle name="Izhod 4 4" xfId="253" xr:uid="{00000000-0005-0000-0000-0000FC000000}"/>
    <cellStyle name="Izračuni" xfId="254" xr:uid="{00000000-0005-0000-0000-0000FD000000}"/>
    <cellStyle name="Krepko" xfId="255" xr:uid="{00000000-0005-0000-0000-0000FE000000}"/>
    <cellStyle name="Naslov 1 1" xfId="256" xr:uid="{00000000-0005-0000-0000-0000FF000000}"/>
    <cellStyle name="Naslov 1 2" xfId="257" xr:uid="{00000000-0005-0000-0000-000000010000}"/>
    <cellStyle name="Naslov 1 2 2" xfId="258" xr:uid="{00000000-0005-0000-0000-000001010000}"/>
    <cellStyle name="Naslov 1 2 3" xfId="259" xr:uid="{00000000-0005-0000-0000-000002010000}"/>
    <cellStyle name="Naslov 1 2 4" xfId="260" xr:uid="{00000000-0005-0000-0000-000003010000}"/>
    <cellStyle name="Naslov 1 3" xfId="261" xr:uid="{00000000-0005-0000-0000-000004010000}"/>
    <cellStyle name="Naslov 1 3 2" xfId="262" xr:uid="{00000000-0005-0000-0000-000005010000}"/>
    <cellStyle name="Naslov 1 3 3" xfId="263" xr:uid="{00000000-0005-0000-0000-000006010000}"/>
    <cellStyle name="Naslov 1 3 4" xfId="264" xr:uid="{00000000-0005-0000-0000-000007010000}"/>
    <cellStyle name="Naslov 1 4" xfId="265" xr:uid="{00000000-0005-0000-0000-000008010000}"/>
    <cellStyle name="Naslov 1 4 2" xfId="266" xr:uid="{00000000-0005-0000-0000-000009010000}"/>
    <cellStyle name="Naslov 1 4 3" xfId="267" xr:uid="{00000000-0005-0000-0000-00000A010000}"/>
    <cellStyle name="Naslov 1 4 4" xfId="268" xr:uid="{00000000-0005-0000-0000-00000B010000}"/>
    <cellStyle name="Naslov 2 2" xfId="269" xr:uid="{00000000-0005-0000-0000-00000C010000}"/>
    <cellStyle name="Naslov 2 2 2" xfId="270" xr:uid="{00000000-0005-0000-0000-00000D010000}"/>
    <cellStyle name="Naslov 2 2 3" xfId="271" xr:uid="{00000000-0005-0000-0000-00000E010000}"/>
    <cellStyle name="Naslov 2 2 4" xfId="272" xr:uid="{00000000-0005-0000-0000-00000F010000}"/>
    <cellStyle name="Naslov 2 3" xfId="273" xr:uid="{00000000-0005-0000-0000-000010010000}"/>
    <cellStyle name="Naslov 2 3 2" xfId="274" xr:uid="{00000000-0005-0000-0000-000011010000}"/>
    <cellStyle name="Naslov 2 3 3" xfId="275" xr:uid="{00000000-0005-0000-0000-000012010000}"/>
    <cellStyle name="Naslov 2 3 4" xfId="276" xr:uid="{00000000-0005-0000-0000-000013010000}"/>
    <cellStyle name="Naslov 2 4" xfId="277" xr:uid="{00000000-0005-0000-0000-000014010000}"/>
    <cellStyle name="Naslov 2 4 2" xfId="278" xr:uid="{00000000-0005-0000-0000-000015010000}"/>
    <cellStyle name="Naslov 2 4 3" xfId="279" xr:uid="{00000000-0005-0000-0000-000016010000}"/>
    <cellStyle name="Naslov 2 4 4" xfId="280" xr:uid="{00000000-0005-0000-0000-000017010000}"/>
    <cellStyle name="Naslov 3 2" xfId="281" xr:uid="{00000000-0005-0000-0000-000018010000}"/>
    <cellStyle name="Naslov 3 2 2" xfId="282" xr:uid="{00000000-0005-0000-0000-000019010000}"/>
    <cellStyle name="Naslov 3 2 3" xfId="283" xr:uid="{00000000-0005-0000-0000-00001A010000}"/>
    <cellStyle name="Naslov 3 2 4" xfId="284" xr:uid="{00000000-0005-0000-0000-00001B010000}"/>
    <cellStyle name="Naslov 3 3" xfId="285" xr:uid="{00000000-0005-0000-0000-00001C010000}"/>
    <cellStyle name="Naslov 3 3 2" xfId="286" xr:uid="{00000000-0005-0000-0000-00001D010000}"/>
    <cellStyle name="Naslov 3 3 3" xfId="287" xr:uid="{00000000-0005-0000-0000-00001E010000}"/>
    <cellStyle name="Naslov 3 3 4" xfId="288" xr:uid="{00000000-0005-0000-0000-00001F010000}"/>
    <cellStyle name="Naslov 3 4" xfId="289" xr:uid="{00000000-0005-0000-0000-000020010000}"/>
    <cellStyle name="Naslov 3 4 2" xfId="290" xr:uid="{00000000-0005-0000-0000-000021010000}"/>
    <cellStyle name="Naslov 3 4 3" xfId="291" xr:uid="{00000000-0005-0000-0000-000022010000}"/>
    <cellStyle name="Naslov 3 4 4" xfId="292" xr:uid="{00000000-0005-0000-0000-000023010000}"/>
    <cellStyle name="Naslov 4 2" xfId="293" xr:uid="{00000000-0005-0000-0000-000024010000}"/>
    <cellStyle name="Naslov 4 2 2" xfId="294" xr:uid="{00000000-0005-0000-0000-000025010000}"/>
    <cellStyle name="Naslov 4 2 3" xfId="295" xr:uid="{00000000-0005-0000-0000-000026010000}"/>
    <cellStyle name="Naslov 4 2 4" xfId="296" xr:uid="{00000000-0005-0000-0000-000027010000}"/>
    <cellStyle name="Naslov 4 3" xfId="297" xr:uid="{00000000-0005-0000-0000-000028010000}"/>
    <cellStyle name="Naslov 4 3 2" xfId="298" xr:uid="{00000000-0005-0000-0000-000029010000}"/>
    <cellStyle name="Naslov 4 3 3" xfId="299" xr:uid="{00000000-0005-0000-0000-00002A010000}"/>
    <cellStyle name="Naslov 4 3 4" xfId="300" xr:uid="{00000000-0005-0000-0000-00002B010000}"/>
    <cellStyle name="Naslov 4 4" xfId="301" xr:uid="{00000000-0005-0000-0000-00002C010000}"/>
    <cellStyle name="Naslov 4 4 2" xfId="302" xr:uid="{00000000-0005-0000-0000-00002D010000}"/>
    <cellStyle name="Naslov 4 4 3" xfId="303" xr:uid="{00000000-0005-0000-0000-00002E010000}"/>
    <cellStyle name="Naslov 4 4 4" xfId="304" xr:uid="{00000000-0005-0000-0000-00002F010000}"/>
    <cellStyle name="Naslov 5" xfId="305" xr:uid="{00000000-0005-0000-0000-000030010000}"/>
    <cellStyle name="Naslov 6" xfId="306" xr:uid="{00000000-0005-0000-0000-000031010000}"/>
    <cellStyle name="Navadno" xfId="0" builtinId="0" customBuiltin="1"/>
    <cellStyle name="Navadno 10" xfId="546" xr:uid="{B09C2FA1-0263-4858-B8D7-3F25D9D23395}"/>
    <cellStyle name="Navadno 11" xfId="549" xr:uid="{65FEDD22-C30B-4D59-B582-5526DFF492B9}"/>
    <cellStyle name="Navadno 12" xfId="555" xr:uid="{EF31E644-B40C-453F-867C-05C55E0BF80A}"/>
    <cellStyle name="Navadno 2" xfId="307" xr:uid="{00000000-0005-0000-0000-000033010000}"/>
    <cellStyle name="Navadno 2 2" xfId="308" xr:uid="{00000000-0005-0000-0000-000034010000}"/>
    <cellStyle name="Navadno 2 2 2" xfId="309" xr:uid="{00000000-0005-0000-0000-000035010000}"/>
    <cellStyle name="Navadno 2 2 2 2" xfId="310" xr:uid="{00000000-0005-0000-0000-000036010000}"/>
    <cellStyle name="Navadno 2 2 2 3" xfId="311" xr:uid="{00000000-0005-0000-0000-000037010000}"/>
    <cellStyle name="Navadno 2 2 3" xfId="312" xr:uid="{00000000-0005-0000-0000-000038010000}"/>
    <cellStyle name="Navadno 2 2 3 2" xfId="313" xr:uid="{00000000-0005-0000-0000-000039010000}"/>
    <cellStyle name="Navadno 2 2 3 3" xfId="314" xr:uid="{00000000-0005-0000-0000-00003A010000}"/>
    <cellStyle name="Navadno 2 2 4" xfId="315" xr:uid="{00000000-0005-0000-0000-00003B010000}"/>
    <cellStyle name="Navadno 2 3" xfId="316" xr:uid="{00000000-0005-0000-0000-00003C010000}"/>
    <cellStyle name="Navadno 2 3 2" xfId="317" xr:uid="{00000000-0005-0000-0000-00003D010000}"/>
    <cellStyle name="Navadno 2 3 3" xfId="318" xr:uid="{00000000-0005-0000-0000-00003E010000}"/>
    <cellStyle name="Navadno 2 4" xfId="319" xr:uid="{00000000-0005-0000-0000-00003F010000}"/>
    <cellStyle name="Navadno 2 5" xfId="320" xr:uid="{00000000-0005-0000-0000-000040010000}"/>
    <cellStyle name="Navadno 2_Sum" xfId="321" xr:uid="{00000000-0005-0000-0000-000041010000}"/>
    <cellStyle name="Navadno 3" xfId="322" xr:uid="{00000000-0005-0000-0000-000042010000}"/>
    <cellStyle name="Navadno 3 2" xfId="323" xr:uid="{00000000-0005-0000-0000-000043010000}"/>
    <cellStyle name="Navadno 3 2 2" xfId="324" xr:uid="{00000000-0005-0000-0000-000044010000}"/>
    <cellStyle name="Navadno 3 3" xfId="325" xr:uid="{00000000-0005-0000-0000-000045010000}"/>
    <cellStyle name="Navadno 3 4" xfId="553" xr:uid="{B76E93A8-BD6C-4BD5-A818-9ABB9CD97DA3}"/>
    <cellStyle name="Navadno 3_Sum" xfId="326" xr:uid="{00000000-0005-0000-0000-000046010000}"/>
    <cellStyle name="Navadno 4" xfId="327" xr:uid="{00000000-0005-0000-0000-000047010000}"/>
    <cellStyle name="Navadno 4 2" xfId="328" xr:uid="{00000000-0005-0000-0000-000048010000}"/>
    <cellStyle name="Navadno 4 3" xfId="329" xr:uid="{00000000-0005-0000-0000-000049010000}"/>
    <cellStyle name="Navadno 5" xfId="330" xr:uid="{00000000-0005-0000-0000-00004A010000}"/>
    <cellStyle name="Navadno 5 2" xfId="331" xr:uid="{00000000-0005-0000-0000-00004B010000}"/>
    <cellStyle name="Navadno 5 2 2" xfId="332" xr:uid="{00000000-0005-0000-0000-00004C010000}"/>
    <cellStyle name="Navadno 5 2 3" xfId="333" xr:uid="{00000000-0005-0000-0000-00004D010000}"/>
    <cellStyle name="Navadno 5 3" xfId="334" xr:uid="{00000000-0005-0000-0000-00004E010000}"/>
    <cellStyle name="Navadno 5 4" xfId="554" xr:uid="{A3F91910-5DE1-420F-A0DA-55A7D1FEEF1C}"/>
    <cellStyle name="Navadno 6" xfId="335" xr:uid="{00000000-0005-0000-0000-00004F010000}"/>
    <cellStyle name="Navadno 6 2" xfId="336" xr:uid="{00000000-0005-0000-0000-000050010000}"/>
    <cellStyle name="Navadno 6 3" xfId="337" xr:uid="{00000000-0005-0000-0000-000051010000}"/>
    <cellStyle name="Navadno 7" xfId="338" xr:uid="{00000000-0005-0000-0000-000052010000}"/>
    <cellStyle name="Navadno 8" xfId="339" xr:uid="{00000000-0005-0000-0000-000053010000}"/>
    <cellStyle name="Navadno 9" xfId="340" xr:uid="{00000000-0005-0000-0000-000054010000}"/>
    <cellStyle name="Nevtralno 2" xfId="341" xr:uid="{00000000-0005-0000-0000-000055010000}"/>
    <cellStyle name="Nevtralno 2 2" xfId="342" xr:uid="{00000000-0005-0000-0000-000056010000}"/>
    <cellStyle name="Nevtralno 2 3" xfId="343" xr:uid="{00000000-0005-0000-0000-000057010000}"/>
    <cellStyle name="Nevtralno 2 4" xfId="344" xr:uid="{00000000-0005-0000-0000-000058010000}"/>
    <cellStyle name="Nevtralno 3" xfId="345" xr:uid="{00000000-0005-0000-0000-000059010000}"/>
    <cellStyle name="Nevtralno 3 2" xfId="346" xr:uid="{00000000-0005-0000-0000-00005A010000}"/>
    <cellStyle name="Nevtralno 3 3" xfId="347" xr:uid="{00000000-0005-0000-0000-00005B010000}"/>
    <cellStyle name="Nevtralno 3 4" xfId="348" xr:uid="{00000000-0005-0000-0000-00005C010000}"/>
    <cellStyle name="Nevtralno 4" xfId="349" xr:uid="{00000000-0005-0000-0000-00005D010000}"/>
    <cellStyle name="Nevtralno 4 2" xfId="350" xr:uid="{00000000-0005-0000-0000-00005E010000}"/>
    <cellStyle name="Nevtralno 4 3" xfId="351" xr:uid="{00000000-0005-0000-0000-00005F010000}"/>
    <cellStyle name="Nevtralno 4 4" xfId="352" xr:uid="{00000000-0005-0000-0000-000060010000}"/>
    <cellStyle name="Normal 2" xfId="353" xr:uid="{00000000-0005-0000-0000-000061010000}"/>
    <cellStyle name="Normal 2 2" xfId="354" xr:uid="{00000000-0005-0000-0000-000062010000}"/>
    <cellStyle name="Normal 3" xfId="355" xr:uid="{00000000-0005-0000-0000-000063010000}"/>
    <cellStyle name="Normal_99 Popis" xfId="356" xr:uid="{00000000-0005-0000-0000-000064010000}"/>
    <cellStyle name="Normal-10" xfId="357" xr:uid="{00000000-0005-0000-0000-000065010000}"/>
    <cellStyle name="OPIS" xfId="552" xr:uid="{1015E9D7-74B0-485F-BB2F-9B5892917E8B}"/>
    <cellStyle name="Opomba 2" xfId="358" xr:uid="{00000000-0005-0000-0000-000066010000}"/>
    <cellStyle name="Opomba 2 2" xfId="359" xr:uid="{00000000-0005-0000-0000-000067010000}"/>
    <cellStyle name="Opomba 2 3" xfId="360" xr:uid="{00000000-0005-0000-0000-000068010000}"/>
    <cellStyle name="Opomba 2 4" xfId="361" xr:uid="{00000000-0005-0000-0000-000069010000}"/>
    <cellStyle name="Opomba 3" xfId="362" xr:uid="{00000000-0005-0000-0000-00006A010000}"/>
    <cellStyle name="Opomba 3 2" xfId="363" xr:uid="{00000000-0005-0000-0000-00006B010000}"/>
    <cellStyle name="Opomba 3 3" xfId="364" xr:uid="{00000000-0005-0000-0000-00006C010000}"/>
    <cellStyle name="Opomba 3 4" xfId="365" xr:uid="{00000000-0005-0000-0000-00006D010000}"/>
    <cellStyle name="Opomba 4" xfId="366" xr:uid="{00000000-0005-0000-0000-00006E010000}"/>
    <cellStyle name="Opomba 4 2" xfId="367" xr:uid="{00000000-0005-0000-0000-00006F010000}"/>
    <cellStyle name="Opomba 4 3" xfId="368" xr:uid="{00000000-0005-0000-0000-000070010000}"/>
    <cellStyle name="Opomba 4 4" xfId="369" xr:uid="{00000000-0005-0000-0000-000071010000}"/>
    <cellStyle name="Opozorilo 2" xfId="370" xr:uid="{00000000-0005-0000-0000-000072010000}"/>
    <cellStyle name="Opozorilo 2 2" xfId="371" xr:uid="{00000000-0005-0000-0000-000073010000}"/>
    <cellStyle name="Opozorilo 2 3" xfId="372" xr:uid="{00000000-0005-0000-0000-000074010000}"/>
    <cellStyle name="Opozorilo 2 4" xfId="373" xr:uid="{00000000-0005-0000-0000-000075010000}"/>
    <cellStyle name="Opozorilo 3" xfId="374" xr:uid="{00000000-0005-0000-0000-000076010000}"/>
    <cellStyle name="Opozorilo 3 2" xfId="375" xr:uid="{00000000-0005-0000-0000-000077010000}"/>
    <cellStyle name="Opozorilo 3 3" xfId="376" xr:uid="{00000000-0005-0000-0000-000078010000}"/>
    <cellStyle name="Opozorilo 3 4" xfId="377" xr:uid="{00000000-0005-0000-0000-000079010000}"/>
    <cellStyle name="Opozorilo 4" xfId="378" xr:uid="{00000000-0005-0000-0000-00007A010000}"/>
    <cellStyle name="Opozorilo 4 2" xfId="379" xr:uid="{00000000-0005-0000-0000-00007B010000}"/>
    <cellStyle name="Opozorilo 4 3" xfId="380" xr:uid="{00000000-0005-0000-0000-00007C010000}"/>
    <cellStyle name="Opozorilo 4 4" xfId="381" xr:uid="{00000000-0005-0000-0000-00007D010000}"/>
    <cellStyle name="Percent_CEV1" xfId="382" xr:uid="{00000000-0005-0000-0000-00007E010000}"/>
    <cellStyle name="Pojasnjevalno besedilo 2" xfId="383" xr:uid="{00000000-0005-0000-0000-00007F010000}"/>
    <cellStyle name="Pojasnjevalno besedilo 2 2" xfId="384" xr:uid="{00000000-0005-0000-0000-000080010000}"/>
    <cellStyle name="Pojasnjevalno besedilo 2 3" xfId="385" xr:uid="{00000000-0005-0000-0000-000081010000}"/>
    <cellStyle name="Pojasnjevalno besedilo 2 4" xfId="386" xr:uid="{00000000-0005-0000-0000-000082010000}"/>
    <cellStyle name="Pojasnjevalno besedilo 3" xfId="387" xr:uid="{00000000-0005-0000-0000-000083010000}"/>
    <cellStyle name="Pojasnjevalno besedilo 3 2" xfId="388" xr:uid="{00000000-0005-0000-0000-000084010000}"/>
    <cellStyle name="Pojasnjevalno besedilo 3 3" xfId="389" xr:uid="{00000000-0005-0000-0000-000085010000}"/>
    <cellStyle name="Pojasnjevalno besedilo 3 4" xfId="390" xr:uid="{00000000-0005-0000-0000-000086010000}"/>
    <cellStyle name="Pojasnjevalno besedilo 4" xfId="391" xr:uid="{00000000-0005-0000-0000-000087010000}"/>
    <cellStyle name="Pojasnjevalno besedilo 4 2" xfId="392" xr:uid="{00000000-0005-0000-0000-000088010000}"/>
    <cellStyle name="Pojasnjevalno besedilo 4 3" xfId="393" xr:uid="{00000000-0005-0000-0000-000089010000}"/>
    <cellStyle name="Pojasnjevalno besedilo 4 4" xfId="394" xr:uid="{00000000-0005-0000-0000-00008A010000}"/>
    <cellStyle name="Poudarek1 2" xfId="395" xr:uid="{00000000-0005-0000-0000-00008B010000}"/>
    <cellStyle name="Poudarek1 2 2" xfId="396" xr:uid="{00000000-0005-0000-0000-00008C010000}"/>
    <cellStyle name="Poudarek1 2 3" xfId="397" xr:uid="{00000000-0005-0000-0000-00008D010000}"/>
    <cellStyle name="Poudarek1 2 4" xfId="398" xr:uid="{00000000-0005-0000-0000-00008E010000}"/>
    <cellStyle name="Poudarek1 3" xfId="399" xr:uid="{00000000-0005-0000-0000-00008F010000}"/>
    <cellStyle name="Poudarek1 3 2" xfId="400" xr:uid="{00000000-0005-0000-0000-000090010000}"/>
    <cellStyle name="Poudarek1 3 3" xfId="401" xr:uid="{00000000-0005-0000-0000-000091010000}"/>
    <cellStyle name="Poudarek1 3 4" xfId="402" xr:uid="{00000000-0005-0000-0000-000092010000}"/>
    <cellStyle name="Poudarek1 4" xfId="403" xr:uid="{00000000-0005-0000-0000-000093010000}"/>
    <cellStyle name="Poudarek1 4 2" xfId="404" xr:uid="{00000000-0005-0000-0000-000094010000}"/>
    <cellStyle name="Poudarek1 4 3" xfId="405" xr:uid="{00000000-0005-0000-0000-000095010000}"/>
    <cellStyle name="Poudarek1 4 4" xfId="406" xr:uid="{00000000-0005-0000-0000-000096010000}"/>
    <cellStyle name="Poudarek2 2" xfId="407" xr:uid="{00000000-0005-0000-0000-000097010000}"/>
    <cellStyle name="Poudarek2 2 2" xfId="408" xr:uid="{00000000-0005-0000-0000-000098010000}"/>
    <cellStyle name="Poudarek2 2 3" xfId="409" xr:uid="{00000000-0005-0000-0000-000099010000}"/>
    <cellStyle name="Poudarek2 2 4" xfId="410" xr:uid="{00000000-0005-0000-0000-00009A010000}"/>
    <cellStyle name="Poudarek2 3" xfId="411" xr:uid="{00000000-0005-0000-0000-00009B010000}"/>
    <cellStyle name="Poudarek2 3 2" xfId="412" xr:uid="{00000000-0005-0000-0000-00009C010000}"/>
    <cellStyle name="Poudarek2 3 3" xfId="413" xr:uid="{00000000-0005-0000-0000-00009D010000}"/>
    <cellStyle name="Poudarek2 3 4" xfId="414" xr:uid="{00000000-0005-0000-0000-00009E010000}"/>
    <cellStyle name="Poudarek2 4" xfId="415" xr:uid="{00000000-0005-0000-0000-00009F010000}"/>
    <cellStyle name="Poudarek2 4 2" xfId="416" xr:uid="{00000000-0005-0000-0000-0000A0010000}"/>
    <cellStyle name="Poudarek2 4 3" xfId="417" xr:uid="{00000000-0005-0000-0000-0000A1010000}"/>
    <cellStyle name="Poudarek2 4 4" xfId="418" xr:uid="{00000000-0005-0000-0000-0000A2010000}"/>
    <cellStyle name="Poudarek3 2" xfId="419" xr:uid="{00000000-0005-0000-0000-0000A3010000}"/>
    <cellStyle name="Poudarek3 2 2" xfId="420" xr:uid="{00000000-0005-0000-0000-0000A4010000}"/>
    <cellStyle name="Poudarek3 2 3" xfId="421" xr:uid="{00000000-0005-0000-0000-0000A5010000}"/>
    <cellStyle name="Poudarek3 2 4" xfId="422" xr:uid="{00000000-0005-0000-0000-0000A6010000}"/>
    <cellStyle name="Poudarek3 3" xfId="423" xr:uid="{00000000-0005-0000-0000-0000A7010000}"/>
    <cellStyle name="Poudarek3 3 2" xfId="424" xr:uid="{00000000-0005-0000-0000-0000A8010000}"/>
    <cellStyle name="Poudarek3 3 3" xfId="425" xr:uid="{00000000-0005-0000-0000-0000A9010000}"/>
    <cellStyle name="Poudarek3 3 4" xfId="426" xr:uid="{00000000-0005-0000-0000-0000AA010000}"/>
    <cellStyle name="Poudarek3 4" xfId="427" xr:uid="{00000000-0005-0000-0000-0000AB010000}"/>
    <cellStyle name="Poudarek3 4 2" xfId="428" xr:uid="{00000000-0005-0000-0000-0000AC010000}"/>
    <cellStyle name="Poudarek3 4 3" xfId="429" xr:uid="{00000000-0005-0000-0000-0000AD010000}"/>
    <cellStyle name="Poudarek3 4 4" xfId="430" xr:uid="{00000000-0005-0000-0000-0000AE010000}"/>
    <cellStyle name="Poudarek4 2" xfId="431" xr:uid="{00000000-0005-0000-0000-0000AF010000}"/>
    <cellStyle name="Poudarek4 2 2" xfId="432" xr:uid="{00000000-0005-0000-0000-0000B0010000}"/>
    <cellStyle name="Poudarek4 2 3" xfId="433" xr:uid="{00000000-0005-0000-0000-0000B1010000}"/>
    <cellStyle name="Poudarek4 2 4" xfId="434" xr:uid="{00000000-0005-0000-0000-0000B2010000}"/>
    <cellStyle name="Poudarek4 3" xfId="435" xr:uid="{00000000-0005-0000-0000-0000B3010000}"/>
    <cellStyle name="Poudarek4 3 2" xfId="436" xr:uid="{00000000-0005-0000-0000-0000B4010000}"/>
    <cellStyle name="Poudarek4 3 3" xfId="437" xr:uid="{00000000-0005-0000-0000-0000B5010000}"/>
    <cellStyle name="Poudarek4 3 4" xfId="438" xr:uid="{00000000-0005-0000-0000-0000B6010000}"/>
    <cellStyle name="Poudarek4 4" xfId="439" xr:uid="{00000000-0005-0000-0000-0000B7010000}"/>
    <cellStyle name="Poudarek4 4 2" xfId="440" xr:uid="{00000000-0005-0000-0000-0000B8010000}"/>
    <cellStyle name="Poudarek4 4 3" xfId="441" xr:uid="{00000000-0005-0000-0000-0000B9010000}"/>
    <cellStyle name="Poudarek4 4 4" xfId="442" xr:uid="{00000000-0005-0000-0000-0000BA010000}"/>
    <cellStyle name="Poudarek5 2" xfId="443" xr:uid="{00000000-0005-0000-0000-0000BB010000}"/>
    <cellStyle name="Poudarek5 2 2" xfId="444" xr:uid="{00000000-0005-0000-0000-0000BC010000}"/>
    <cellStyle name="Poudarek5 2 3" xfId="445" xr:uid="{00000000-0005-0000-0000-0000BD010000}"/>
    <cellStyle name="Poudarek5 2 4" xfId="446" xr:uid="{00000000-0005-0000-0000-0000BE010000}"/>
    <cellStyle name="Poudarek5 3" xfId="447" xr:uid="{00000000-0005-0000-0000-0000BF010000}"/>
    <cellStyle name="Poudarek5 3 2" xfId="448" xr:uid="{00000000-0005-0000-0000-0000C0010000}"/>
    <cellStyle name="Poudarek5 3 3" xfId="449" xr:uid="{00000000-0005-0000-0000-0000C1010000}"/>
    <cellStyle name="Poudarek5 3 4" xfId="450" xr:uid="{00000000-0005-0000-0000-0000C2010000}"/>
    <cellStyle name="Poudarek5 4" xfId="451" xr:uid="{00000000-0005-0000-0000-0000C3010000}"/>
    <cellStyle name="Poudarek5 4 2" xfId="452" xr:uid="{00000000-0005-0000-0000-0000C4010000}"/>
    <cellStyle name="Poudarek5 4 3" xfId="453" xr:uid="{00000000-0005-0000-0000-0000C5010000}"/>
    <cellStyle name="Poudarek5 4 4" xfId="454" xr:uid="{00000000-0005-0000-0000-0000C6010000}"/>
    <cellStyle name="Poudarek6 2" xfId="455" xr:uid="{00000000-0005-0000-0000-0000C7010000}"/>
    <cellStyle name="Poudarek6 2 2" xfId="456" xr:uid="{00000000-0005-0000-0000-0000C8010000}"/>
    <cellStyle name="Poudarek6 2 3" xfId="457" xr:uid="{00000000-0005-0000-0000-0000C9010000}"/>
    <cellStyle name="Poudarek6 2 4" xfId="458" xr:uid="{00000000-0005-0000-0000-0000CA010000}"/>
    <cellStyle name="Poudarek6 3" xfId="459" xr:uid="{00000000-0005-0000-0000-0000CB010000}"/>
    <cellStyle name="Poudarek6 3 2" xfId="460" xr:uid="{00000000-0005-0000-0000-0000CC010000}"/>
    <cellStyle name="Poudarek6 3 3" xfId="461" xr:uid="{00000000-0005-0000-0000-0000CD010000}"/>
    <cellStyle name="Poudarek6 3 4" xfId="462" xr:uid="{00000000-0005-0000-0000-0000CE010000}"/>
    <cellStyle name="Poudarek6 4" xfId="463" xr:uid="{00000000-0005-0000-0000-0000CF010000}"/>
    <cellStyle name="Poudarek6 4 2" xfId="464" xr:uid="{00000000-0005-0000-0000-0000D0010000}"/>
    <cellStyle name="Poudarek6 4 3" xfId="465" xr:uid="{00000000-0005-0000-0000-0000D1010000}"/>
    <cellStyle name="Poudarek6 4 4" xfId="466" xr:uid="{00000000-0005-0000-0000-0000D2010000}"/>
    <cellStyle name="Povezana celica 2" xfId="467" xr:uid="{00000000-0005-0000-0000-0000D3010000}"/>
    <cellStyle name="Povezana celica 2 2" xfId="468" xr:uid="{00000000-0005-0000-0000-0000D4010000}"/>
    <cellStyle name="Povezana celica 2 3" xfId="469" xr:uid="{00000000-0005-0000-0000-0000D5010000}"/>
    <cellStyle name="Povezana celica 2 4" xfId="470" xr:uid="{00000000-0005-0000-0000-0000D6010000}"/>
    <cellStyle name="Povezana celica 3" xfId="471" xr:uid="{00000000-0005-0000-0000-0000D7010000}"/>
    <cellStyle name="Povezana celica 3 2" xfId="472" xr:uid="{00000000-0005-0000-0000-0000D8010000}"/>
    <cellStyle name="Povezana celica 3 3" xfId="473" xr:uid="{00000000-0005-0000-0000-0000D9010000}"/>
    <cellStyle name="Povezana celica 3 4" xfId="474" xr:uid="{00000000-0005-0000-0000-0000DA010000}"/>
    <cellStyle name="Povezana celica 4" xfId="475" xr:uid="{00000000-0005-0000-0000-0000DB010000}"/>
    <cellStyle name="Povezana celica 4 2" xfId="476" xr:uid="{00000000-0005-0000-0000-0000DC010000}"/>
    <cellStyle name="Povezana celica 4 3" xfId="477" xr:uid="{00000000-0005-0000-0000-0000DD010000}"/>
    <cellStyle name="Povezana celica 4 4" xfId="478" xr:uid="{00000000-0005-0000-0000-0000DE010000}"/>
    <cellStyle name="Preveri celico 2" xfId="479" xr:uid="{00000000-0005-0000-0000-0000DF010000}"/>
    <cellStyle name="Preveri celico 2 2" xfId="480" xr:uid="{00000000-0005-0000-0000-0000E0010000}"/>
    <cellStyle name="Preveri celico 2 3" xfId="481" xr:uid="{00000000-0005-0000-0000-0000E1010000}"/>
    <cellStyle name="Preveri celico 2 4" xfId="482" xr:uid="{00000000-0005-0000-0000-0000E2010000}"/>
    <cellStyle name="Preveri celico 3" xfId="483" xr:uid="{00000000-0005-0000-0000-0000E3010000}"/>
    <cellStyle name="Preveri celico 3 2" xfId="484" xr:uid="{00000000-0005-0000-0000-0000E4010000}"/>
    <cellStyle name="Preveri celico 3 3" xfId="485" xr:uid="{00000000-0005-0000-0000-0000E5010000}"/>
    <cellStyle name="Preveri celico 3 4" xfId="486" xr:uid="{00000000-0005-0000-0000-0000E6010000}"/>
    <cellStyle name="Preveri celico 4" xfId="487" xr:uid="{00000000-0005-0000-0000-0000E7010000}"/>
    <cellStyle name="Preveri celico 4 2" xfId="488" xr:uid="{00000000-0005-0000-0000-0000E8010000}"/>
    <cellStyle name="Preveri celico 4 3" xfId="489" xr:uid="{00000000-0005-0000-0000-0000E9010000}"/>
    <cellStyle name="Preveri celico 4 4" xfId="490" xr:uid="{00000000-0005-0000-0000-0000EA010000}"/>
    <cellStyle name="Projekt" xfId="491" xr:uid="{00000000-0005-0000-0000-0000EB010000}"/>
    <cellStyle name="Računanje 2" xfId="492" xr:uid="{00000000-0005-0000-0000-0000EC010000}"/>
    <cellStyle name="Računanje 2 2" xfId="493" xr:uid="{00000000-0005-0000-0000-0000ED010000}"/>
    <cellStyle name="Računanje 2 3" xfId="494" xr:uid="{00000000-0005-0000-0000-0000EE010000}"/>
    <cellStyle name="Računanje 2 4" xfId="495" xr:uid="{00000000-0005-0000-0000-0000EF010000}"/>
    <cellStyle name="Računanje 3" xfId="496" xr:uid="{00000000-0005-0000-0000-0000F0010000}"/>
    <cellStyle name="Računanje 3 2" xfId="497" xr:uid="{00000000-0005-0000-0000-0000F1010000}"/>
    <cellStyle name="Računanje 3 3" xfId="498" xr:uid="{00000000-0005-0000-0000-0000F2010000}"/>
    <cellStyle name="Računanje 3 4" xfId="499" xr:uid="{00000000-0005-0000-0000-0000F3010000}"/>
    <cellStyle name="Računanje 4" xfId="500" xr:uid="{00000000-0005-0000-0000-0000F4010000}"/>
    <cellStyle name="Računanje 4 2" xfId="501" xr:uid="{00000000-0005-0000-0000-0000F5010000}"/>
    <cellStyle name="Računanje 4 3" xfId="502" xr:uid="{00000000-0005-0000-0000-0000F6010000}"/>
    <cellStyle name="Računanje 4 4" xfId="503" xr:uid="{00000000-0005-0000-0000-0000F7010000}"/>
    <cellStyle name="Result" xfId="504" xr:uid="{00000000-0005-0000-0000-0000F8010000}"/>
    <cellStyle name="Result2" xfId="505" xr:uid="{00000000-0005-0000-0000-0000F9010000}"/>
    <cellStyle name="Slabo 2" xfId="506" xr:uid="{00000000-0005-0000-0000-0000FA010000}"/>
    <cellStyle name="Slabo 2 2" xfId="507" xr:uid="{00000000-0005-0000-0000-0000FB010000}"/>
    <cellStyle name="Slabo 2 3" xfId="508" xr:uid="{00000000-0005-0000-0000-0000FC010000}"/>
    <cellStyle name="Slabo 2 4" xfId="509" xr:uid="{00000000-0005-0000-0000-0000FD010000}"/>
    <cellStyle name="Slabo 3" xfId="510" xr:uid="{00000000-0005-0000-0000-0000FE010000}"/>
    <cellStyle name="Slabo 3 2" xfId="511" xr:uid="{00000000-0005-0000-0000-0000FF010000}"/>
    <cellStyle name="Slabo 3 3" xfId="512" xr:uid="{00000000-0005-0000-0000-000000020000}"/>
    <cellStyle name="Slabo 3 4" xfId="513" xr:uid="{00000000-0005-0000-0000-000001020000}"/>
    <cellStyle name="Slabo 4" xfId="514" xr:uid="{00000000-0005-0000-0000-000002020000}"/>
    <cellStyle name="Slabo 4 2" xfId="515" xr:uid="{00000000-0005-0000-0000-000003020000}"/>
    <cellStyle name="Slabo 4 3" xfId="516" xr:uid="{00000000-0005-0000-0000-000004020000}"/>
    <cellStyle name="Slabo 4 4" xfId="517" xr:uid="{00000000-0005-0000-0000-000005020000}"/>
    <cellStyle name="Total" xfId="518" xr:uid="{00000000-0005-0000-0000-000006020000}"/>
    <cellStyle name="Valuta 2" xfId="550" xr:uid="{6A3427E2-F0DE-4670-A54A-4EC336123EDC}"/>
    <cellStyle name="Vejica [0] 2" xfId="548" xr:uid="{0F74B140-3DEE-464B-B347-7DE77A32ADA1}"/>
    <cellStyle name="Vejica 2" xfId="519" xr:uid="{00000000-0005-0000-0000-000007020000}"/>
    <cellStyle name="Vejica 3" xfId="520" xr:uid="{00000000-0005-0000-0000-000008020000}"/>
    <cellStyle name="Vejica 3 2" xfId="521" xr:uid="{00000000-0005-0000-0000-000009020000}"/>
    <cellStyle name="Vejica 4" xfId="547" xr:uid="{6393DBBD-A238-4B42-8F52-C61CAAE1DB95}"/>
    <cellStyle name="Vnos 2" xfId="522" xr:uid="{00000000-0005-0000-0000-00000A020000}"/>
    <cellStyle name="Vnos 2 2" xfId="523" xr:uid="{00000000-0005-0000-0000-00000B020000}"/>
    <cellStyle name="Vnos 2 3" xfId="524" xr:uid="{00000000-0005-0000-0000-00000C020000}"/>
    <cellStyle name="Vnos 2 4" xfId="525" xr:uid="{00000000-0005-0000-0000-00000D020000}"/>
    <cellStyle name="Vnos 3" xfId="526" xr:uid="{00000000-0005-0000-0000-00000E020000}"/>
    <cellStyle name="Vnos 3 2" xfId="527" xr:uid="{00000000-0005-0000-0000-00000F020000}"/>
    <cellStyle name="Vnos 3 3" xfId="528" xr:uid="{00000000-0005-0000-0000-000010020000}"/>
    <cellStyle name="Vnos 3 4" xfId="529" xr:uid="{00000000-0005-0000-0000-000011020000}"/>
    <cellStyle name="Vnos 4" xfId="530" xr:uid="{00000000-0005-0000-0000-000012020000}"/>
    <cellStyle name="Vnos 4 2" xfId="531" xr:uid="{00000000-0005-0000-0000-000013020000}"/>
    <cellStyle name="Vnos 4 3" xfId="532" xr:uid="{00000000-0005-0000-0000-000014020000}"/>
    <cellStyle name="Vnos 4 4" xfId="533" xr:uid="{00000000-0005-0000-0000-000015020000}"/>
    <cellStyle name="Vsota 2" xfId="534" xr:uid="{00000000-0005-0000-0000-000016020000}"/>
    <cellStyle name="Vsota 2 2" xfId="535" xr:uid="{00000000-0005-0000-0000-000017020000}"/>
    <cellStyle name="Vsota 2 3" xfId="536" xr:uid="{00000000-0005-0000-0000-000018020000}"/>
    <cellStyle name="Vsota 2 4" xfId="537" xr:uid="{00000000-0005-0000-0000-000019020000}"/>
    <cellStyle name="Vsota 3" xfId="538" xr:uid="{00000000-0005-0000-0000-00001A020000}"/>
    <cellStyle name="Vsota 3 2" xfId="539" xr:uid="{00000000-0005-0000-0000-00001B020000}"/>
    <cellStyle name="Vsota 3 3" xfId="540" xr:uid="{00000000-0005-0000-0000-00001C020000}"/>
    <cellStyle name="Vsota 3 4" xfId="541" xr:uid="{00000000-0005-0000-0000-00001D020000}"/>
    <cellStyle name="Vsota 4" xfId="542" xr:uid="{00000000-0005-0000-0000-00001E020000}"/>
    <cellStyle name="Vsota 4 2" xfId="543" xr:uid="{00000000-0005-0000-0000-00001F020000}"/>
    <cellStyle name="Vsota 4 3" xfId="544" xr:uid="{00000000-0005-0000-0000-000020020000}"/>
    <cellStyle name="Vsota 4 4" xfId="545" xr:uid="{00000000-0005-0000-0000-00002102000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7" xr16:uid="{C8CA6F95-AF0F-42C2-A581-88BDF244C83A}" autoFormatId="16" applyNumberFormats="0" applyBorderFormats="0" applyFontFormats="0" applyPatternFormats="0" applyAlignmentFormats="0" applyWidthHeightFormats="0">
  <queryTableRefresh nextId="19">
    <queryTableFields count="14">
      <queryTableField id="1" name="Column1" tableColumnId="1"/>
      <queryTableField id="16" name="Column3" tableColumnId="16"/>
      <queryTableField id="3" name="REKAPITULACIJA - STROJNE INSTALACIJE" tableColumnId="3"/>
      <queryTableField id="4" name="Column4" tableColumnId="4"/>
      <queryTableField id="5" name="Column5" tableColumnId="5"/>
      <queryTableField id="6" name="Column6" tableColumnId="6"/>
      <queryTableField id="7" name="Column7" tableColumnId="7"/>
      <queryTableField id="8" name="Column8" tableColumnId="8"/>
      <queryTableField id="9" name="Stolpec1" tableColumnId="9"/>
      <queryTableField id="11" name="Stolpec3" tableColumnId="11"/>
      <queryTableField id="12" name="Stolpec4" tableColumnId="12"/>
      <queryTableField id="13" name="Stolpec5" tableColumnId="13"/>
      <queryTableField id="14" name="Stolpec6" tableColumnId="14"/>
      <queryTableField id="15" name="Stolpec7" tableColumnId="15"/>
    </queryTableFields>
    <queryTableDeletedFields count="1">
      <deletedField name="Stolpec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9692138-C7E2-4B44-9978-96D9C03B4BD6}" name="Priloži1" displayName="Priloži1" ref="A4:N213" tableType="queryTable" totalsRowShown="0">
  <autoFilter ref="A4:N213" xr:uid="{19692138-C7E2-4B44-9978-96D9C03B4BD6}"/>
  <tableColumns count="14">
    <tableColumn id="1" xr3:uid="{751C2E58-9A2A-4780-B2A6-8A00FE6E9723}" uniqueName="1" name="Column1" queryTableFieldId="1"/>
    <tableColumn id="16" xr3:uid="{F8CA6C93-E546-41A4-8A02-FFBC9179332B}" uniqueName="16" name="REKAPITULACIJA - STROJNE INSTALACIJE" queryTableFieldId="16" dataDxfId="1"/>
    <tableColumn id="3" xr3:uid="{4520AC09-F293-4280-BE55-86ADDA597776}" uniqueName="3" name="Stolpec2" queryTableFieldId="3" dataDxfId="0"/>
    <tableColumn id="4" xr3:uid="{4DFF09DA-6A9F-4F66-8245-1226BDD8269B}" uniqueName="4" name="Column4" queryTableFieldId="4"/>
    <tableColumn id="5" xr3:uid="{A9724F1D-3812-4F98-BF5B-EF1287FD6675}" uniqueName="5" name="Column5" queryTableFieldId="5"/>
    <tableColumn id="6" xr3:uid="{AC64B36E-F46F-4E69-A5B4-87D2E4DA16AB}" uniqueName="6" name="Column6" queryTableFieldId="6"/>
    <tableColumn id="7" xr3:uid="{96A9D3EC-BC12-4999-A5AE-441CD7E0C462}" uniqueName="7" name="Column7" queryTableFieldId="7"/>
    <tableColumn id="8" xr3:uid="{C42D94FC-7EFE-4A89-A522-DA2D80ADE79D}" uniqueName="8" name="Column8" queryTableFieldId="8"/>
    <tableColumn id="9" xr3:uid="{3138678A-B5C3-4F43-8FF5-7F560E023D77}" uniqueName="9" name="Stolpec1" queryTableFieldId="9"/>
    <tableColumn id="11" xr3:uid="{EFB72809-1EF9-4F46-B853-0FAF203ADA13}" uniqueName="11" name="Stolpec3" queryTableFieldId="11"/>
    <tableColumn id="12" xr3:uid="{ACF86AC0-CA13-4028-A8FE-492B508166AA}" uniqueName="12" name="Stolpec4" queryTableFieldId="12"/>
    <tableColumn id="13" xr3:uid="{2CF9AF51-2BA0-4922-B686-113E866F922F}" uniqueName="13" name="Stolpec5" queryTableFieldId="13"/>
    <tableColumn id="14" xr3:uid="{B698FCDB-1F85-4A31-B9EF-08228BA88B59}" uniqueName="14" name="Stolpec6" queryTableFieldId="14"/>
    <tableColumn id="15" xr3:uid="{E216F740-E785-41F2-B8DE-3CEABAC440E0}" uniqueName="15" name="Stolpec7" queryTableFieldId="15"/>
  </tableColumns>
  <tableStyleInfo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91CE-16EA-4D67-810C-D83E7001C681}">
  <sheetPr>
    <pageSetUpPr fitToPage="1"/>
  </sheetPr>
  <dimension ref="A2:N214"/>
  <sheetViews>
    <sheetView tabSelected="1" zoomScale="110" zoomScaleNormal="110" workbookViewId="0">
      <selection activeCell="B2" sqref="B2"/>
    </sheetView>
  </sheetViews>
  <sheetFormatPr defaultRowHeight="14.25"/>
  <cols>
    <col min="1" max="1" width="9" customWidth="1"/>
    <col min="2" max="2" width="63.875" customWidth="1"/>
    <col min="3" max="3" width="0" hidden="1" customWidth="1"/>
    <col min="7" max="7" width="10.5" customWidth="1"/>
  </cols>
  <sheetData>
    <row r="2" spans="1:14" ht="15">
      <c r="B2" s="1" t="s">
        <v>181</v>
      </c>
    </row>
    <row r="4" spans="1:14" ht="15">
      <c r="A4" t="s">
        <v>160</v>
      </c>
      <c r="B4" s="1" t="s">
        <v>0</v>
      </c>
      <c r="C4" t="s">
        <v>161</v>
      </c>
      <c r="D4" t="s">
        <v>162</v>
      </c>
      <c r="E4" t="s">
        <v>163</v>
      </c>
      <c r="F4" t="s">
        <v>164</v>
      </c>
      <c r="G4" t="s">
        <v>165</v>
      </c>
      <c r="H4" t="s">
        <v>166</v>
      </c>
      <c r="I4" t="s">
        <v>167</v>
      </c>
      <c r="J4" t="s">
        <v>168</v>
      </c>
      <c r="K4" t="s">
        <v>169</v>
      </c>
      <c r="L4" t="s">
        <v>170</v>
      </c>
      <c r="M4" t="s">
        <v>171</v>
      </c>
      <c r="N4" t="s">
        <v>172</v>
      </c>
    </row>
    <row r="5" spans="1:14">
      <c r="A5" t="s">
        <v>1</v>
      </c>
    </row>
    <row r="6" spans="1:14">
      <c r="B6" t="s">
        <v>99</v>
      </c>
    </row>
    <row r="7" spans="1:14">
      <c r="B7" t="s">
        <v>100</v>
      </c>
    </row>
    <row r="8" spans="1:14">
      <c r="A8" t="s">
        <v>2</v>
      </c>
      <c r="B8" t="s">
        <v>101</v>
      </c>
    </row>
    <row r="9" spans="1:14">
      <c r="B9" t="s">
        <v>102</v>
      </c>
    </row>
    <row r="10" spans="1:14">
      <c r="A10" t="s">
        <v>3</v>
      </c>
      <c r="B10" t="s">
        <v>4</v>
      </c>
      <c r="C10" s="6">
        <f>G126</f>
        <v>0</v>
      </c>
      <c r="D10" s="4">
        <f>G126</f>
        <v>0</v>
      </c>
    </row>
    <row r="11" spans="1:14">
      <c r="A11" t="s">
        <v>5</v>
      </c>
      <c r="B11" t="s">
        <v>103</v>
      </c>
      <c r="C11" s="4">
        <f>G153</f>
        <v>0</v>
      </c>
      <c r="D11" s="4">
        <f>G153</f>
        <v>0</v>
      </c>
    </row>
    <row r="12" spans="1:14">
      <c r="A12" t="s">
        <v>6</v>
      </c>
      <c r="B12" t="s">
        <v>7</v>
      </c>
      <c r="C12" s="4">
        <f>G181</f>
        <v>0</v>
      </c>
      <c r="D12" s="4">
        <f>G181</f>
        <v>0</v>
      </c>
    </row>
    <row r="13" spans="1:14">
      <c r="A13" t="s">
        <v>8</v>
      </c>
      <c r="B13" t="s">
        <v>92</v>
      </c>
      <c r="C13" s="4">
        <f>G194</f>
        <v>0</v>
      </c>
      <c r="D13" s="4">
        <f>G194</f>
        <v>0</v>
      </c>
    </row>
    <row r="14" spans="1:14">
      <c r="A14" t="s">
        <v>9</v>
      </c>
      <c r="B14" t="s">
        <v>10</v>
      </c>
      <c r="C14" s="4">
        <f>G213</f>
        <v>0</v>
      </c>
      <c r="D14" s="4">
        <f>G213</f>
        <v>0</v>
      </c>
    </row>
    <row r="15" spans="1:14">
      <c r="B15" t="s">
        <v>11</v>
      </c>
      <c r="C15" s="4">
        <f>SUM(C10:C14)</f>
        <v>0</v>
      </c>
      <c r="D15" s="4">
        <f>SUM(D10:D14)</f>
        <v>0</v>
      </c>
      <c r="E15" s="4"/>
    </row>
    <row r="16" spans="1:14">
      <c r="B16" t="s">
        <v>156</v>
      </c>
      <c r="C16" s="4">
        <f>SUM(C10:C14)*0.22</f>
        <v>0</v>
      </c>
      <c r="D16" s="4">
        <f>D15*0.22</f>
        <v>0</v>
      </c>
      <c r="E16" s="4"/>
    </row>
    <row r="17" spans="2:5">
      <c r="C17" s="4"/>
    </row>
    <row r="18" spans="2:5">
      <c r="C18" s="4"/>
    </row>
    <row r="19" spans="2:5">
      <c r="C19" s="4"/>
      <c r="E19" s="4"/>
    </row>
    <row r="20" spans="2:5" s="1" customFormat="1" ht="15">
      <c r="B20" s="1" t="s">
        <v>157</v>
      </c>
      <c r="C20" s="5">
        <f>SUM(C15:C16)</f>
        <v>0</v>
      </c>
      <c r="D20" s="5">
        <f>SUM(D15:D16)</f>
        <v>0</v>
      </c>
    </row>
    <row r="22" spans="2:5" ht="41.25" customHeight="1">
      <c r="B22" s="2" t="s">
        <v>142</v>
      </c>
    </row>
    <row r="23" spans="2:5" ht="142.5">
      <c r="B23" s="2" t="s">
        <v>131</v>
      </c>
    </row>
    <row r="24" spans="2:5" ht="42.75">
      <c r="B24" s="2" t="s">
        <v>132</v>
      </c>
    </row>
    <row r="25" spans="2:5" ht="42.75">
      <c r="B25" s="2" t="s">
        <v>133</v>
      </c>
    </row>
    <row r="26" spans="2:5" ht="28.5">
      <c r="B26" s="2" t="s">
        <v>134</v>
      </c>
    </row>
    <row r="27" spans="2:5" ht="28.5">
      <c r="B27" s="2" t="s">
        <v>135</v>
      </c>
    </row>
    <row r="28" spans="2:5" ht="28.5">
      <c r="B28" s="2" t="s">
        <v>136</v>
      </c>
    </row>
    <row r="29" spans="2:5" ht="28.5">
      <c r="B29" s="2" t="s">
        <v>137</v>
      </c>
    </row>
    <row r="30" spans="2:5" ht="57">
      <c r="B30" s="2" t="s">
        <v>138</v>
      </c>
    </row>
    <row r="31" spans="2:5" ht="42.75">
      <c r="B31" s="2" t="s">
        <v>139</v>
      </c>
    </row>
    <row r="32" spans="2:5" ht="42.75">
      <c r="B32" s="2" t="s">
        <v>140</v>
      </c>
    </row>
    <row r="33" spans="2:2" ht="42.75">
      <c r="B33" s="2" t="s">
        <v>141</v>
      </c>
    </row>
    <row r="34" spans="2:2">
      <c r="B34" s="2" t="s">
        <v>145</v>
      </c>
    </row>
    <row r="35" spans="2:2" ht="156.75">
      <c r="B35" s="2" t="s">
        <v>143</v>
      </c>
    </row>
    <row r="36" spans="2:2" ht="28.5">
      <c r="B36" s="2" t="s">
        <v>144</v>
      </c>
    </row>
    <row r="37" spans="2:2" ht="28.5">
      <c r="B37" s="2" t="s">
        <v>142</v>
      </c>
    </row>
    <row r="38" spans="2:2" ht="142.5">
      <c r="B38" s="2" t="s">
        <v>131</v>
      </c>
    </row>
    <row r="39" spans="2:2" ht="42.75">
      <c r="B39" s="2" t="s">
        <v>132</v>
      </c>
    </row>
    <row r="40" spans="2:2" ht="42.75">
      <c r="B40" s="2" t="s">
        <v>133</v>
      </c>
    </row>
    <row r="41" spans="2:2" ht="28.5">
      <c r="B41" s="2" t="s">
        <v>134</v>
      </c>
    </row>
    <row r="42" spans="2:2" ht="28.5">
      <c r="B42" s="2" t="s">
        <v>135</v>
      </c>
    </row>
    <row r="43" spans="2:2" ht="28.5">
      <c r="B43" s="2" t="s">
        <v>136</v>
      </c>
    </row>
    <row r="44" spans="2:2" ht="28.5">
      <c r="B44" s="2" t="s">
        <v>137</v>
      </c>
    </row>
    <row r="45" spans="2:2" ht="57">
      <c r="B45" s="2" t="s">
        <v>138</v>
      </c>
    </row>
    <row r="46" spans="2:2" ht="42.75">
      <c r="B46" s="2" t="s">
        <v>139</v>
      </c>
    </row>
    <row r="47" spans="2:2" ht="42.75">
      <c r="B47" s="2" t="s">
        <v>140</v>
      </c>
    </row>
    <row r="48" spans="2:2" ht="42.75">
      <c r="B48" s="2" t="s">
        <v>141</v>
      </c>
    </row>
    <row r="49" spans="1:7">
      <c r="B49" s="2" t="s">
        <v>145</v>
      </c>
    </row>
    <row r="50" spans="1:7" ht="156.75">
      <c r="B50" s="2" t="s">
        <v>143</v>
      </c>
    </row>
    <row r="51" spans="1:7" ht="28.5">
      <c r="B51" s="2" t="s">
        <v>144</v>
      </c>
    </row>
    <row r="52" spans="1:7">
      <c r="B52" s="2"/>
    </row>
    <row r="53" spans="1:7" ht="15">
      <c r="A53" s="1" t="s">
        <v>12</v>
      </c>
      <c r="B53" s="3" t="s">
        <v>4</v>
      </c>
    </row>
    <row r="54" spans="1:7">
      <c r="A54" t="s">
        <v>13</v>
      </c>
      <c r="B54" s="2" t="s">
        <v>14</v>
      </c>
      <c r="D54" t="s">
        <v>15</v>
      </c>
      <c r="E54" t="s">
        <v>16</v>
      </c>
      <c r="F54" t="s">
        <v>17</v>
      </c>
      <c r="G54" t="s">
        <v>18</v>
      </c>
    </row>
    <row r="55" spans="1:7" ht="85.5">
      <c r="A55">
        <v>1</v>
      </c>
      <c r="B55" s="2" t="s">
        <v>147</v>
      </c>
    </row>
    <row r="56" spans="1:7">
      <c r="B56" s="2"/>
      <c r="D56" t="s">
        <v>20</v>
      </c>
      <c r="E56">
        <v>7</v>
      </c>
      <c r="F56" s="4">
        <v>0</v>
      </c>
      <c r="G56" s="4">
        <f>F56*E56</f>
        <v>0</v>
      </c>
    </row>
    <row r="57" spans="1:7" ht="99.75">
      <c r="A57">
        <v>2</v>
      </c>
      <c r="B57" s="2" t="s">
        <v>148</v>
      </c>
      <c r="F57" s="4"/>
      <c r="G57" s="4"/>
    </row>
    <row r="58" spans="1:7">
      <c r="B58" s="2"/>
      <c r="D58" t="s">
        <v>20</v>
      </c>
      <c r="E58">
        <v>7</v>
      </c>
      <c r="F58" s="4">
        <v>0</v>
      </c>
      <c r="G58" s="4">
        <f>F58*E58</f>
        <v>0</v>
      </c>
    </row>
    <row r="59" spans="1:7" ht="57">
      <c r="A59">
        <v>3</v>
      </c>
      <c r="B59" s="2" t="s">
        <v>151</v>
      </c>
      <c r="F59" s="4"/>
      <c r="G59" s="4"/>
    </row>
    <row r="60" spans="1:7">
      <c r="B60" s="2"/>
      <c r="D60" t="s">
        <v>20</v>
      </c>
      <c r="E60">
        <v>18</v>
      </c>
      <c r="F60" s="4">
        <v>0</v>
      </c>
      <c r="G60" s="4">
        <f>F60*E60</f>
        <v>0</v>
      </c>
    </row>
    <row r="61" spans="1:7" ht="42.75">
      <c r="A61">
        <v>4</v>
      </c>
      <c r="B61" s="2" t="s">
        <v>104</v>
      </c>
      <c r="F61" s="4"/>
      <c r="G61" s="4"/>
    </row>
    <row r="62" spans="1:7">
      <c r="B62" s="2"/>
      <c r="D62" t="s">
        <v>20</v>
      </c>
      <c r="E62">
        <v>7</v>
      </c>
      <c r="F62" s="4">
        <v>0</v>
      </c>
      <c r="G62" s="4">
        <f>F62*E62</f>
        <v>0</v>
      </c>
    </row>
    <row r="63" spans="1:7" ht="57">
      <c r="A63">
        <v>4</v>
      </c>
      <c r="B63" s="2" t="s">
        <v>146</v>
      </c>
      <c r="F63" s="4"/>
      <c r="G63" s="4"/>
    </row>
    <row r="64" spans="1:7">
      <c r="B64" s="2"/>
      <c r="D64" t="s">
        <v>19</v>
      </c>
      <c r="E64">
        <v>1</v>
      </c>
      <c r="F64" s="4">
        <v>0</v>
      </c>
      <c r="G64" s="4">
        <f>F64*E64</f>
        <v>0</v>
      </c>
    </row>
    <row r="65" spans="1:7">
      <c r="A65">
        <v>5</v>
      </c>
      <c r="B65" s="2" t="s">
        <v>83</v>
      </c>
      <c r="F65" s="4"/>
      <c r="G65" s="4"/>
    </row>
    <row r="66" spans="1:7">
      <c r="B66" s="2"/>
      <c r="D66" t="s">
        <v>20</v>
      </c>
      <c r="E66">
        <v>1</v>
      </c>
      <c r="F66" s="4">
        <v>0</v>
      </c>
      <c r="G66" s="4">
        <f>F66*E66</f>
        <v>0</v>
      </c>
    </row>
    <row r="67" spans="1:7" ht="28.5">
      <c r="A67">
        <v>6</v>
      </c>
      <c r="B67" s="2" t="s">
        <v>21</v>
      </c>
      <c r="F67" s="4"/>
      <c r="G67" s="4"/>
    </row>
    <row r="68" spans="1:7">
      <c r="B68" s="2" t="s">
        <v>22</v>
      </c>
      <c r="F68" s="4"/>
      <c r="G68" s="4"/>
    </row>
    <row r="69" spans="1:7">
      <c r="B69" s="2" t="s">
        <v>23</v>
      </c>
      <c r="F69" s="4"/>
      <c r="G69" s="4"/>
    </row>
    <row r="70" spans="1:7">
      <c r="B70" s="2" t="s">
        <v>24</v>
      </c>
      <c r="D70" t="s">
        <v>19</v>
      </c>
      <c r="E70">
        <v>38</v>
      </c>
      <c r="F70" s="4">
        <v>0</v>
      </c>
      <c r="G70" s="4">
        <f>F70*E70</f>
        <v>0</v>
      </c>
    </row>
    <row r="71" spans="1:7">
      <c r="A71">
        <v>8</v>
      </c>
      <c r="B71" s="2" t="s">
        <v>25</v>
      </c>
      <c r="F71" s="4"/>
      <c r="G71" s="4"/>
    </row>
    <row r="72" spans="1:7" ht="57">
      <c r="B72" s="2" t="s">
        <v>26</v>
      </c>
      <c r="F72" s="4"/>
      <c r="G72" s="4"/>
    </row>
    <row r="73" spans="1:7" ht="57">
      <c r="A73">
        <v>7</v>
      </c>
      <c r="B73" s="2" t="s">
        <v>108</v>
      </c>
      <c r="F73" s="4"/>
      <c r="G73" s="4"/>
    </row>
    <row r="74" spans="1:7">
      <c r="B74" s="2" t="s">
        <v>22</v>
      </c>
      <c r="F74" s="4"/>
      <c r="G74" s="4"/>
    </row>
    <row r="75" spans="1:7">
      <c r="B75" s="2" t="s">
        <v>109</v>
      </c>
      <c r="F75" s="4"/>
      <c r="G75" s="4"/>
    </row>
    <row r="76" spans="1:7">
      <c r="B76" s="2" t="s">
        <v>28</v>
      </c>
      <c r="D76" t="s">
        <v>27</v>
      </c>
      <c r="E76">
        <v>30</v>
      </c>
      <c r="F76" s="4">
        <v>0</v>
      </c>
      <c r="G76" s="4">
        <f>F76*E76</f>
        <v>0</v>
      </c>
    </row>
    <row r="77" spans="1:7">
      <c r="B77" s="2" t="s">
        <v>105</v>
      </c>
      <c r="D77" t="s">
        <v>27</v>
      </c>
      <c r="E77">
        <v>30</v>
      </c>
      <c r="F77" s="4">
        <v>0</v>
      </c>
      <c r="G77" s="4">
        <f>F77*E77</f>
        <v>0</v>
      </c>
    </row>
    <row r="78" spans="1:7">
      <c r="B78" s="2" t="s">
        <v>106</v>
      </c>
      <c r="D78" t="s">
        <v>27</v>
      </c>
      <c r="E78">
        <v>20</v>
      </c>
      <c r="F78" s="4">
        <v>0</v>
      </c>
      <c r="G78" s="4">
        <f>F78*E78</f>
        <v>0</v>
      </c>
    </row>
    <row r="79" spans="1:7">
      <c r="B79" s="2" t="s">
        <v>107</v>
      </c>
      <c r="D79" t="s">
        <v>27</v>
      </c>
      <c r="E79">
        <v>20</v>
      </c>
      <c r="F79" s="4">
        <v>0</v>
      </c>
      <c r="G79" s="4">
        <f>F79*E79</f>
        <v>0</v>
      </c>
    </row>
    <row r="80" spans="1:7">
      <c r="A80">
        <v>8</v>
      </c>
      <c r="B80" s="2" t="s">
        <v>29</v>
      </c>
      <c r="F80" s="4"/>
      <c r="G80" s="4"/>
    </row>
    <row r="81" spans="1:7" ht="57">
      <c r="B81" s="2" t="s">
        <v>85</v>
      </c>
      <c r="F81" s="4"/>
      <c r="G81" s="4"/>
    </row>
    <row r="82" spans="1:7">
      <c r="B82" s="2" t="s">
        <v>22</v>
      </c>
      <c r="F82" s="4"/>
      <c r="G82" s="4"/>
    </row>
    <row r="83" spans="1:7">
      <c r="B83" s="2" t="s">
        <v>30</v>
      </c>
      <c r="F83" s="4"/>
      <c r="G83" s="4"/>
    </row>
    <row r="84" spans="1:7">
      <c r="B84" s="2" t="s">
        <v>90</v>
      </c>
      <c r="D84" t="s">
        <v>27</v>
      </c>
      <c r="E84">
        <v>6</v>
      </c>
      <c r="F84" s="4">
        <v>0</v>
      </c>
      <c r="G84" s="4">
        <f>F84*E84</f>
        <v>0</v>
      </c>
    </row>
    <row r="85" spans="1:7">
      <c r="B85" s="2" t="s">
        <v>31</v>
      </c>
      <c r="D85" t="s">
        <v>27</v>
      </c>
      <c r="E85">
        <v>12</v>
      </c>
      <c r="F85" s="4">
        <v>0</v>
      </c>
      <c r="G85" s="4">
        <f>F85*E85</f>
        <v>0</v>
      </c>
    </row>
    <row r="86" spans="1:7">
      <c r="B86" s="2" t="s">
        <v>91</v>
      </c>
      <c r="D86" t="s">
        <v>27</v>
      </c>
      <c r="E86">
        <v>15</v>
      </c>
      <c r="F86" s="4">
        <v>0</v>
      </c>
      <c r="G86" s="4">
        <f t="shared" ref="G86:G88" si="0">F86*E86</f>
        <v>0</v>
      </c>
    </row>
    <row r="87" spans="1:7">
      <c r="B87" s="2" t="s">
        <v>32</v>
      </c>
      <c r="D87" t="s">
        <v>27</v>
      </c>
      <c r="E87">
        <v>12</v>
      </c>
      <c r="F87" s="4">
        <v>0</v>
      </c>
      <c r="G87" s="4">
        <f t="shared" si="0"/>
        <v>0</v>
      </c>
    </row>
    <row r="88" spans="1:7">
      <c r="B88" s="2" t="s">
        <v>87</v>
      </c>
      <c r="D88" t="s">
        <v>88</v>
      </c>
      <c r="E88">
        <v>15</v>
      </c>
      <c r="F88" s="4">
        <v>0</v>
      </c>
      <c r="G88" s="4">
        <f t="shared" si="0"/>
        <v>0</v>
      </c>
    </row>
    <row r="89" spans="1:7" ht="28.5">
      <c r="A89">
        <v>9</v>
      </c>
      <c r="B89" s="2" t="s">
        <v>112</v>
      </c>
      <c r="F89" s="4"/>
      <c r="G89" s="4"/>
    </row>
    <row r="90" spans="1:7">
      <c r="B90" s="2"/>
      <c r="D90" t="s">
        <v>20</v>
      </c>
      <c r="E90">
        <v>8</v>
      </c>
      <c r="F90" s="4">
        <v>0</v>
      </c>
      <c r="G90" s="4">
        <f>F90*E90</f>
        <v>0</v>
      </c>
    </row>
    <row r="91" spans="1:7">
      <c r="A91">
        <v>10</v>
      </c>
      <c r="B91" s="2" t="s">
        <v>33</v>
      </c>
      <c r="F91" s="4"/>
      <c r="G91" s="4"/>
    </row>
    <row r="92" spans="1:7">
      <c r="B92" s="2" t="s">
        <v>34</v>
      </c>
      <c r="F92" s="4"/>
      <c r="G92" s="4"/>
    </row>
    <row r="93" spans="1:7">
      <c r="B93" s="2" t="s">
        <v>117</v>
      </c>
      <c r="D93" t="s">
        <v>19</v>
      </c>
      <c r="E93">
        <v>1</v>
      </c>
      <c r="F93" s="4">
        <v>0</v>
      </c>
      <c r="G93" s="4">
        <f>F93*E93</f>
        <v>0</v>
      </c>
    </row>
    <row r="94" spans="1:7">
      <c r="A94">
        <v>11</v>
      </c>
      <c r="B94" s="2" t="s">
        <v>35</v>
      </c>
      <c r="F94" s="4"/>
      <c r="G94" s="4"/>
    </row>
    <row r="95" spans="1:7">
      <c r="B95" s="2" t="s">
        <v>36</v>
      </c>
      <c r="D95" t="s">
        <v>19</v>
      </c>
      <c r="E95">
        <v>1</v>
      </c>
      <c r="F95" s="4">
        <v>0</v>
      </c>
      <c r="G95" s="4">
        <f>F95*E95</f>
        <v>0</v>
      </c>
    </row>
    <row r="96" spans="1:7">
      <c r="A96">
        <v>12</v>
      </c>
      <c r="B96" s="2" t="s">
        <v>37</v>
      </c>
      <c r="F96" s="4"/>
      <c r="G96" s="4"/>
    </row>
    <row r="97" spans="1:7">
      <c r="B97" s="2" t="s">
        <v>38</v>
      </c>
      <c r="D97" t="s">
        <v>19</v>
      </c>
      <c r="E97">
        <v>7</v>
      </c>
      <c r="F97" s="4">
        <v>0</v>
      </c>
      <c r="G97" s="4">
        <f>F97*E97</f>
        <v>0</v>
      </c>
    </row>
    <row r="98" spans="1:7">
      <c r="A98">
        <v>13</v>
      </c>
      <c r="B98" s="2" t="s">
        <v>39</v>
      </c>
      <c r="F98" s="4"/>
      <c r="G98" s="4"/>
    </row>
    <row r="99" spans="1:7">
      <c r="B99" s="2" t="s">
        <v>110</v>
      </c>
      <c r="D99" t="s">
        <v>19</v>
      </c>
      <c r="E99">
        <v>7</v>
      </c>
      <c r="F99" s="4">
        <v>0</v>
      </c>
      <c r="G99" s="4">
        <f>F99*E99</f>
        <v>0</v>
      </c>
    </row>
    <row r="100" spans="1:7">
      <c r="A100">
        <v>14</v>
      </c>
      <c r="B100" s="2" t="s">
        <v>41</v>
      </c>
      <c r="F100" s="4"/>
      <c r="G100" s="4"/>
    </row>
    <row r="101" spans="1:7">
      <c r="B101" s="2" t="s">
        <v>40</v>
      </c>
      <c r="D101" t="s">
        <v>19</v>
      </c>
      <c r="E101">
        <v>4</v>
      </c>
      <c r="F101" s="4">
        <v>0</v>
      </c>
      <c r="G101" s="4">
        <f>F101*E101</f>
        <v>0</v>
      </c>
    </row>
    <row r="102" spans="1:7">
      <c r="A102">
        <v>15</v>
      </c>
      <c r="B102" s="2" t="s">
        <v>84</v>
      </c>
      <c r="F102" s="4"/>
      <c r="G102" s="4"/>
    </row>
    <row r="103" spans="1:7">
      <c r="B103" s="2" t="s">
        <v>111</v>
      </c>
      <c r="D103" t="s">
        <v>19</v>
      </c>
      <c r="E103">
        <v>7</v>
      </c>
      <c r="F103" s="4">
        <v>0</v>
      </c>
      <c r="G103" s="4">
        <f>F103*E103</f>
        <v>0</v>
      </c>
    </row>
    <row r="104" spans="1:7">
      <c r="A104">
        <v>16</v>
      </c>
      <c r="B104" s="2" t="s">
        <v>42</v>
      </c>
      <c r="F104" s="4"/>
      <c r="G104" s="4"/>
    </row>
    <row r="105" spans="1:7">
      <c r="A105">
        <v>19</v>
      </c>
      <c r="B105" s="2" t="s">
        <v>43</v>
      </c>
      <c r="F105" s="4"/>
      <c r="G105" s="4"/>
    </row>
    <row r="106" spans="1:7">
      <c r="B106" s="2" t="s">
        <v>44</v>
      </c>
      <c r="F106" s="4"/>
      <c r="G106" s="4"/>
    </row>
    <row r="107" spans="1:7">
      <c r="B107" s="2" t="s">
        <v>45</v>
      </c>
      <c r="F107" s="4"/>
      <c r="G107" s="4"/>
    </row>
    <row r="108" spans="1:7">
      <c r="B108" s="2" t="s">
        <v>22</v>
      </c>
      <c r="F108" s="4"/>
      <c r="G108" s="4"/>
    </row>
    <row r="109" spans="1:7">
      <c r="B109" s="2"/>
      <c r="D109" t="s">
        <v>19</v>
      </c>
      <c r="E109">
        <v>1</v>
      </c>
      <c r="F109" s="4">
        <v>0</v>
      </c>
      <c r="G109" s="4">
        <f>F109*E109</f>
        <v>0</v>
      </c>
    </row>
    <row r="110" spans="1:7">
      <c r="A110">
        <v>17</v>
      </c>
      <c r="B110" s="2" t="s">
        <v>46</v>
      </c>
      <c r="F110" s="4"/>
      <c r="G110" s="4"/>
    </row>
    <row r="111" spans="1:7" ht="71.25">
      <c r="B111" s="2" t="s">
        <v>47</v>
      </c>
      <c r="F111" s="4"/>
      <c r="G111" s="4"/>
    </row>
    <row r="112" spans="1:7">
      <c r="B112" s="2" t="s">
        <v>22</v>
      </c>
      <c r="D112" t="s">
        <v>48</v>
      </c>
      <c r="E112">
        <v>3</v>
      </c>
      <c r="F112" s="4">
        <v>0</v>
      </c>
      <c r="G112" s="4">
        <f>F112*E112</f>
        <v>0</v>
      </c>
    </row>
    <row r="113" spans="1:7">
      <c r="A113">
        <v>19</v>
      </c>
      <c r="B113" s="2" t="s">
        <v>49</v>
      </c>
      <c r="F113" s="4"/>
      <c r="G113" s="4"/>
    </row>
    <row r="114" spans="1:7" ht="28.5">
      <c r="B114" s="2" t="s">
        <v>50</v>
      </c>
      <c r="F114" s="4"/>
      <c r="G114" s="4"/>
    </row>
    <row r="115" spans="1:7">
      <c r="B115" s="2" t="s">
        <v>51</v>
      </c>
      <c r="D115" t="s">
        <v>19</v>
      </c>
      <c r="E115">
        <v>1</v>
      </c>
      <c r="F115" s="4">
        <v>0</v>
      </c>
      <c r="G115" s="4">
        <f>F115*E115</f>
        <v>0</v>
      </c>
    </row>
    <row r="116" spans="1:7">
      <c r="B116" s="2" t="s">
        <v>52</v>
      </c>
      <c r="D116" t="s">
        <v>19</v>
      </c>
      <c r="E116">
        <v>1</v>
      </c>
      <c r="F116" s="4">
        <v>0</v>
      </c>
      <c r="G116" s="4">
        <f>F116*E116</f>
        <v>0</v>
      </c>
    </row>
    <row r="117" spans="1:7">
      <c r="A117">
        <v>20</v>
      </c>
      <c r="B117" s="2" t="s">
        <v>150</v>
      </c>
      <c r="F117" s="4"/>
      <c r="G117" s="4"/>
    </row>
    <row r="118" spans="1:7">
      <c r="B118" s="7" t="s">
        <v>175</v>
      </c>
      <c r="F118" s="4"/>
      <c r="G118" s="4"/>
    </row>
    <row r="119" spans="1:7">
      <c r="B119" s="2"/>
      <c r="D119" t="s">
        <v>20</v>
      </c>
      <c r="E119">
        <v>1</v>
      </c>
      <c r="F119" s="4">
        <v>0</v>
      </c>
      <c r="G119" s="4">
        <f>F119*E119</f>
        <v>0</v>
      </c>
    </row>
    <row r="120" spans="1:7">
      <c r="A120">
        <v>21</v>
      </c>
      <c r="B120" s="2" t="s">
        <v>152</v>
      </c>
      <c r="F120" s="4"/>
      <c r="G120" s="4"/>
    </row>
    <row r="121" spans="1:7" ht="28.5">
      <c r="B121" s="2" t="s">
        <v>153</v>
      </c>
      <c r="F121" s="4"/>
      <c r="G121" s="4"/>
    </row>
    <row r="122" spans="1:7">
      <c r="B122" s="2"/>
      <c r="D122" t="s">
        <v>20</v>
      </c>
      <c r="E122">
        <v>1</v>
      </c>
      <c r="F122" s="4">
        <v>0</v>
      </c>
      <c r="G122" s="4">
        <f>F122*E122</f>
        <v>0</v>
      </c>
    </row>
    <row r="123" spans="1:7">
      <c r="A123">
        <v>22</v>
      </c>
      <c r="B123" s="2" t="s">
        <v>154</v>
      </c>
      <c r="F123" s="4"/>
      <c r="G123" s="4"/>
    </row>
    <row r="124" spans="1:7" ht="28.5">
      <c r="B124" s="2" t="s">
        <v>155</v>
      </c>
      <c r="F124" s="4"/>
      <c r="G124" s="4"/>
    </row>
    <row r="125" spans="1:7">
      <c r="B125" s="2"/>
      <c r="D125" t="s">
        <v>20</v>
      </c>
      <c r="E125">
        <v>1</v>
      </c>
      <c r="F125" s="4"/>
      <c r="G125" s="4">
        <f>SUM(G55:G122)*0.1</f>
        <v>0</v>
      </c>
    </row>
    <row r="126" spans="1:7" ht="15">
      <c r="B126" s="2" t="s">
        <v>53</v>
      </c>
      <c r="F126" s="4"/>
      <c r="G126" s="5">
        <f>SUM(G56:G125)</f>
        <v>0</v>
      </c>
    </row>
    <row r="127" spans="1:7">
      <c r="B127" s="2"/>
      <c r="F127" s="4"/>
      <c r="G127" s="4"/>
    </row>
    <row r="128" spans="1:7" ht="15">
      <c r="A128" s="1" t="s">
        <v>54</v>
      </c>
      <c r="B128" s="8" t="s">
        <v>176</v>
      </c>
      <c r="F128" s="4"/>
      <c r="G128" s="4"/>
    </row>
    <row r="129" spans="1:7">
      <c r="A129" t="s">
        <v>13</v>
      </c>
      <c r="B129" s="2" t="s">
        <v>14</v>
      </c>
      <c r="D129" t="s">
        <v>15</v>
      </c>
      <c r="E129" t="s">
        <v>16</v>
      </c>
      <c r="F129" s="4" t="s">
        <v>17</v>
      </c>
      <c r="G129" s="4" t="s">
        <v>18</v>
      </c>
    </row>
    <row r="130" spans="1:7">
      <c r="A130">
        <v>1</v>
      </c>
      <c r="B130" s="7" t="s">
        <v>177</v>
      </c>
      <c r="F130" s="4"/>
      <c r="G130" s="4"/>
    </row>
    <row r="131" spans="1:7" ht="85.5">
      <c r="B131" s="7" t="s">
        <v>178</v>
      </c>
      <c r="D131" t="s">
        <v>19</v>
      </c>
      <c r="E131">
        <v>1</v>
      </c>
      <c r="F131" s="4">
        <v>0</v>
      </c>
      <c r="G131" s="4">
        <f>F131*E131</f>
        <v>0</v>
      </c>
    </row>
    <row r="132" spans="1:7">
      <c r="A132">
        <v>2</v>
      </c>
      <c r="B132" s="2" t="s">
        <v>55</v>
      </c>
      <c r="F132" s="4"/>
      <c r="G132" s="4"/>
    </row>
    <row r="133" spans="1:7" ht="57">
      <c r="B133" s="2" t="s">
        <v>94</v>
      </c>
      <c r="F133" s="4"/>
      <c r="G133" s="4"/>
    </row>
    <row r="134" spans="1:7">
      <c r="B134" s="2" t="s">
        <v>129</v>
      </c>
      <c r="D134" t="s">
        <v>19</v>
      </c>
      <c r="E134">
        <v>1</v>
      </c>
      <c r="F134" s="4">
        <v>0</v>
      </c>
      <c r="G134" s="4">
        <f>F134*E134</f>
        <v>0</v>
      </c>
    </row>
    <row r="135" spans="1:7" ht="156.75">
      <c r="A135">
        <v>3</v>
      </c>
      <c r="B135" s="2" t="s">
        <v>56</v>
      </c>
      <c r="F135" s="4"/>
      <c r="G135" s="4"/>
    </row>
    <row r="136" spans="1:7">
      <c r="B136" s="2" t="s">
        <v>113</v>
      </c>
      <c r="D136" t="s">
        <v>19</v>
      </c>
      <c r="E136">
        <v>1</v>
      </c>
      <c r="F136" s="4">
        <v>0</v>
      </c>
      <c r="G136" s="4">
        <f>F136*E136</f>
        <v>0</v>
      </c>
    </row>
    <row r="137" spans="1:7" ht="57">
      <c r="A137">
        <v>4</v>
      </c>
      <c r="B137" s="2" t="s">
        <v>57</v>
      </c>
      <c r="F137" s="4"/>
      <c r="G137" s="4"/>
    </row>
    <row r="138" spans="1:7">
      <c r="B138" s="2" t="s">
        <v>58</v>
      </c>
      <c r="D138" t="s">
        <v>19</v>
      </c>
      <c r="E138">
        <v>22</v>
      </c>
      <c r="F138" s="4">
        <v>0</v>
      </c>
      <c r="G138" s="4">
        <f>F138*E138</f>
        <v>0</v>
      </c>
    </row>
    <row r="139" spans="1:7" ht="28.5">
      <c r="A139">
        <v>5</v>
      </c>
      <c r="B139" s="2" t="s">
        <v>59</v>
      </c>
      <c r="F139" s="4"/>
      <c r="G139" s="4"/>
    </row>
    <row r="140" spans="1:7">
      <c r="B140" s="2" t="s">
        <v>60</v>
      </c>
      <c r="D140" t="s">
        <v>19</v>
      </c>
      <c r="E140">
        <v>2</v>
      </c>
      <c r="F140" s="4">
        <v>0</v>
      </c>
      <c r="G140" s="4">
        <f>F140*E140</f>
        <v>0</v>
      </c>
    </row>
    <row r="141" spans="1:7" ht="85.5">
      <c r="A141">
        <v>5</v>
      </c>
      <c r="B141" s="2" t="s">
        <v>61</v>
      </c>
      <c r="F141" s="4"/>
      <c r="G141" s="4"/>
    </row>
    <row r="142" spans="1:7">
      <c r="B142" s="2" t="s">
        <v>62</v>
      </c>
      <c r="D142" t="s">
        <v>27</v>
      </c>
      <c r="E142">
        <v>1050</v>
      </c>
      <c r="F142" s="4">
        <v>0</v>
      </c>
      <c r="G142" s="4">
        <f>F142*E142</f>
        <v>0</v>
      </c>
    </row>
    <row r="143" spans="1:7" ht="71.25">
      <c r="A143">
        <v>6</v>
      </c>
      <c r="B143" s="2" t="s">
        <v>179</v>
      </c>
      <c r="F143" s="4"/>
      <c r="G143" s="4"/>
    </row>
    <row r="144" spans="1:7">
      <c r="B144" s="2"/>
      <c r="D144" t="s">
        <v>27</v>
      </c>
      <c r="E144">
        <v>20</v>
      </c>
      <c r="F144" s="4">
        <v>0</v>
      </c>
      <c r="G144" s="4">
        <f>F144*E144</f>
        <v>0</v>
      </c>
    </row>
    <row r="145" spans="1:14" ht="99.75">
      <c r="A145">
        <v>7</v>
      </c>
      <c r="B145" s="2" t="s">
        <v>63</v>
      </c>
      <c r="F145" s="4"/>
      <c r="G145" s="4"/>
    </row>
    <row r="146" spans="1:14">
      <c r="B146" s="2" t="s">
        <v>64</v>
      </c>
      <c r="D146" t="s">
        <v>65</v>
      </c>
      <c r="E146">
        <v>150</v>
      </c>
      <c r="F146" s="4">
        <v>0</v>
      </c>
      <c r="G146" s="4">
        <f>F146*E146</f>
        <v>0</v>
      </c>
    </row>
    <row r="147" spans="1:14" ht="28.5">
      <c r="A147">
        <v>8</v>
      </c>
      <c r="B147" s="2" t="s">
        <v>66</v>
      </c>
      <c r="F147" s="4"/>
      <c r="G147" s="4"/>
    </row>
    <row r="148" spans="1:14">
      <c r="B148" s="2" t="s">
        <v>67</v>
      </c>
      <c r="D148" t="s">
        <v>19</v>
      </c>
      <c r="E148">
        <v>10</v>
      </c>
      <c r="F148" s="4">
        <v>0</v>
      </c>
      <c r="G148" s="4">
        <f>F148*E148</f>
        <v>0</v>
      </c>
    </row>
    <row r="149" spans="1:14">
      <c r="A149">
        <v>9</v>
      </c>
      <c r="B149" s="2" t="s">
        <v>68</v>
      </c>
      <c r="F149" s="4"/>
      <c r="G149" s="4"/>
    </row>
    <row r="150" spans="1:14">
      <c r="B150" s="2"/>
      <c r="D150" t="s">
        <v>20</v>
      </c>
      <c r="E150">
        <v>1</v>
      </c>
      <c r="F150" s="4">
        <v>0</v>
      </c>
      <c r="G150" s="4">
        <f>F150*E150</f>
        <v>0</v>
      </c>
    </row>
    <row r="151" spans="1:14">
      <c r="A151">
        <v>10</v>
      </c>
      <c r="B151" s="2" t="s">
        <v>69</v>
      </c>
      <c r="F151" s="4"/>
      <c r="G151" s="4"/>
    </row>
    <row r="152" spans="1:14">
      <c r="B152" s="2"/>
      <c r="D152" t="s">
        <v>20</v>
      </c>
      <c r="E152">
        <v>1</v>
      </c>
      <c r="F152" s="4">
        <v>0</v>
      </c>
      <c r="G152" s="4">
        <f>F152*E152</f>
        <v>0</v>
      </c>
    </row>
    <row r="153" spans="1:14" ht="15">
      <c r="B153" s="2" t="s">
        <v>96</v>
      </c>
      <c r="F153" s="4"/>
      <c r="G153" s="5">
        <f>SUM(G131:G152)</f>
        <v>0</v>
      </c>
    </row>
    <row r="154" spans="1:14">
      <c r="B154" s="2"/>
      <c r="F154" s="4"/>
    </row>
    <row r="155" spans="1:14" ht="15">
      <c r="A155" s="1" t="s">
        <v>158</v>
      </c>
      <c r="B155" s="3" t="s">
        <v>7</v>
      </c>
      <c r="C155" s="1"/>
      <c r="D155" s="1"/>
      <c r="E155" s="1"/>
      <c r="F155" s="5"/>
      <c r="G155" s="5"/>
      <c r="H155" s="1"/>
      <c r="I155" s="1"/>
      <c r="J155" s="1"/>
      <c r="K155" s="1"/>
      <c r="L155" s="1"/>
      <c r="M155" s="1"/>
      <c r="N155" s="1"/>
    </row>
    <row r="156" spans="1:14">
      <c r="A156" t="s">
        <v>13</v>
      </c>
      <c r="B156" s="2" t="s">
        <v>14</v>
      </c>
      <c r="D156" t="s">
        <v>15</v>
      </c>
      <c r="E156" t="s">
        <v>16</v>
      </c>
      <c r="F156" s="4" t="s">
        <v>17</v>
      </c>
      <c r="G156" s="4" t="s">
        <v>18</v>
      </c>
    </row>
    <row r="157" spans="1:14" ht="28.5">
      <c r="A157">
        <v>1</v>
      </c>
      <c r="B157" s="2" t="s">
        <v>128</v>
      </c>
      <c r="F157" s="4"/>
      <c r="G157" s="4"/>
    </row>
    <row r="158" spans="1:14">
      <c r="B158" s="2"/>
      <c r="D158" t="s">
        <v>20</v>
      </c>
      <c r="E158">
        <v>1</v>
      </c>
      <c r="F158" s="4">
        <v>0</v>
      </c>
      <c r="G158" s="4">
        <f>F158*E158</f>
        <v>0</v>
      </c>
    </row>
    <row r="159" spans="1:14" ht="85.5">
      <c r="A159">
        <v>2</v>
      </c>
      <c r="B159" s="2" t="s">
        <v>130</v>
      </c>
      <c r="F159" s="4"/>
      <c r="G159" s="4"/>
    </row>
    <row r="160" spans="1:14">
      <c r="B160" s="2"/>
      <c r="D160" t="s">
        <v>20</v>
      </c>
      <c r="E160">
        <v>1</v>
      </c>
      <c r="F160" s="4">
        <v>0</v>
      </c>
      <c r="G160" s="4">
        <f>F160*E160</f>
        <v>0</v>
      </c>
    </row>
    <row r="161" spans="1:7">
      <c r="A161">
        <v>3</v>
      </c>
      <c r="B161" s="2" t="s">
        <v>118</v>
      </c>
      <c r="F161" s="4"/>
      <c r="G161" s="4"/>
    </row>
    <row r="162" spans="1:7">
      <c r="B162" s="2"/>
      <c r="D162" t="s">
        <v>20</v>
      </c>
      <c r="E162">
        <v>1</v>
      </c>
      <c r="F162" s="4">
        <v>0</v>
      </c>
      <c r="G162" s="4">
        <f>F162*E162</f>
        <v>0</v>
      </c>
    </row>
    <row r="163" spans="1:7">
      <c r="A163">
        <v>4</v>
      </c>
      <c r="B163" s="2" t="s">
        <v>119</v>
      </c>
      <c r="F163" s="4"/>
      <c r="G163" s="4"/>
    </row>
    <row r="164" spans="1:7">
      <c r="B164" s="2" t="s">
        <v>120</v>
      </c>
      <c r="D164" t="s">
        <v>20</v>
      </c>
      <c r="E164">
        <v>1</v>
      </c>
      <c r="F164" s="4">
        <v>0</v>
      </c>
      <c r="G164" s="4">
        <f>F164*E164</f>
        <v>0</v>
      </c>
    </row>
    <row r="165" spans="1:7">
      <c r="A165">
        <v>5</v>
      </c>
      <c r="B165" s="2" t="s">
        <v>121</v>
      </c>
      <c r="F165" s="4"/>
      <c r="G165" s="4"/>
    </row>
    <row r="166" spans="1:7">
      <c r="B166" s="2" t="s">
        <v>122</v>
      </c>
      <c r="D166" t="s">
        <v>20</v>
      </c>
      <c r="E166">
        <v>1</v>
      </c>
      <c r="F166" s="4">
        <v>0</v>
      </c>
      <c r="G166" s="4">
        <f>F166*E166</f>
        <v>0</v>
      </c>
    </row>
    <row r="167" spans="1:7" ht="42.75">
      <c r="A167">
        <v>6</v>
      </c>
      <c r="B167" s="2" t="s">
        <v>123</v>
      </c>
      <c r="F167" s="4"/>
      <c r="G167" s="4"/>
    </row>
    <row r="168" spans="1:7">
      <c r="B168" s="2" t="s">
        <v>124</v>
      </c>
      <c r="F168" s="4"/>
      <c r="G168" s="4"/>
    </row>
    <row r="169" spans="1:7">
      <c r="B169" s="2" t="s">
        <v>125</v>
      </c>
      <c r="D169" t="s">
        <v>20</v>
      </c>
      <c r="E169">
        <v>1</v>
      </c>
      <c r="F169" s="4">
        <v>0</v>
      </c>
      <c r="G169" s="4">
        <f>F169*E169</f>
        <v>0</v>
      </c>
    </row>
    <row r="170" spans="1:7">
      <c r="A170">
        <v>7</v>
      </c>
      <c r="B170" s="2" t="s">
        <v>126</v>
      </c>
      <c r="F170" s="4"/>
      <c r="G170" s="4"/>
    </row>
    <row r="171" spans="1:7" ht="57">
      <c r="B171" s="2" t="s">
        <v>127</v>
      </c>
      <c r="F171" s="4"/>
      <c r="G171" s="4"/>
    </row>
    <row r="172" spans="1:7">
      <c r="B172" s="2"/>
      <c r="D172" t="s">
        <v>20</v>
      </c>
      <c r="E172">
        <v>1</v>
      </c>
      <c r="F172" s="4">
        <v>0</v>
      </c>
      <c r="G172" s="4">
        <f>F172*E172</f>
        <v>0</v>
      </c>
    </row>
    <row r="173" spans="1:7" ht="42.75">
      <c r="A173">
        <v>9</v>
      </c>
      <c r="B173" s="2" t="s">
        <v>70</v>
      </c>
      <c r="F173" s="4"/>
      <c r="G173" s="4"/>
    </row>
    <row r="174" spans="1:7">
      <c r="B174" s="2"/>
      <c r="D174" t="s">
        <v>20</v>
      </c>
      <c r="E174">
        <v>1</v>
      </c>
      <c r="F174" s="4">
        <v>0</v>
      </c>
      <c r="G174" s="4">
        <f>F174*E174</f>
        <v>0</v>
      </c>
    </row>
    <row r="175" spans="1:7">
      <c r="A175">
        <v>10</v>
      </c>
      <c r="B175" s="2" t="s">
        <v>71</v>
      </c>
      <c r="F175" s="4"/>
      <c r="G175" s="4"/>
    </row>
    <row r="176" spans="1:7">
      <c r="B176" s="2"/>
      <c r="D176" t="s">
        <v>19</v>
      </c>
      <c r="E176">
        <v>3</v>
      </c>
      <c r="F176" s="4">
        <v>0</v>
      </c>
      <c r="G176" s="4">
        <f>F176*E176</f>
        <v>0</v>
      </c>
    </row>
    <row r="177" spans="1:7">
      <c r="A177">
        <v>11</v>
      </c>
      <c r="B177" s="2" t="s">
        <v>72</v>
      </c>
      <c r="F177" s="4"/>
      <c r="G177" s="4"/>
    </row>
    <row r="178" spans="1:7">
      <c r="B178" s="2"/>
      <c r="D178" t="s">
        <v>20</v>
      </c>
      <c r="E178">
        <v>1</v>
      </c>
      <c r="F178" s="4">
        <v>0</v>
      </c>
      <c r="G178" s="4">
        <f>F178*E178</f>
        <v>0</v>
      </c>
    </row>
    <row r="179" spans="1:7" ht="42.75">
      <c r="A179">
        <v>12</v>
      </c>
      <c r="B179" s="2" t="s">
        <v>180</v>
      </c>
      <c r="F179" s="4"/>
      <c r="G179" s="4"/>
    </row>
    <row r="180" spans="1:7">
      <c r="B180" s="2"/>
      <c r="D180" t="s">
        <v>20</v>
      </c>
      <c r="E180">
        <v>1</v>
      </c>
      <c r="F180" s="4"/>
      <c r="G180" s="4">
        <f>SUM(G158:G178)*0.1</f>
        <v>0</v>
      </c>
    </row>
    <row r="181" spans="1:7" ht="15">
      <c r="B181" s="2" t="s">
        <v>73</v>
      </c>
      <c r="F181" s="4"/>
      <c r="G181" s="5">
        <f>SUM(G158:G180)</f>
        <v>0</v>
      </c>
    </row>
    <row r="182" spans="1:7">
      <c r="B182" s="2"/>
      <c r="F182" s="4"/>
      <c r="G182" s="4"/>
    </row>
    <row r="183" spans="1:7" ht="15">
      <c r="A183" s="1" t="s">
        <v>159</v>
      </c>
      <c r="B183" s="3" t="s">
        <v>149</v>
      </c>
      <c r="F183" s="4"/>
      <c r="G183" s="4"/>
    </row>
    <row r="184" spans="1:7">
      <c r="A184" t="s">
        <v>13</v>
      </c>
      <c r="B184" s="2" t="s">
        <v>14</v>
      </c>
      <c r="D184" t="s">
        <v>15</v>
      </c>
      <c r="E184" t="s">
        <v>16</v>
      </c>
      <c r="F184" s="4" t="s">
        <v>17</v>
      </c>
      <c r="G184" s="4" t="s">
        <v>18</v>
      </c>
    </row>
    <row r="185" spans="1:7">
      <c r="A185">
        <v>1</v>
      </c>
      <c r="B185" s="2" t="s">
        <v>95</v>
      </c>
      <c r="F185" s="4"/>
      <c r="G185" s="4"/>
    </row>
    <row r="186" spans="1:7">
      <c r="B186" s="2"/>
      <c r="D186" t="s">
        <v>19</v>
      </c>
      <c r="E186">
        <v>7</v>
      </c>
      <c r="F186" s="4">
        <v>0</v>
      </c>
      <c r="G186" s="4">
        <f>F186*E186</f>
        <v>0</v>
      </c>
    </row>
    <row r="187" spans="1:7">
      <c r="A187">
        <v>2</v>
      </c>
      <c r="B187" s="2" t="s">
        <v>114</v>
      </c>
      <c r="F187" s="4"/>
      <c r="G187" s="4"/>
    </row>
    <row r="188" spans="1:7" ht="156.75">
      <c r="B188" s="2" t="s">
        <v>173</v>
      </c>
      <c r="F188" s="4"/>
      <c r="G188" s="4"/>
    </row>
    <row r="189" spans="1:7">
      <c r="B189" s="2" t="s">
        <v>115</v>
      </c>
      <c r="D189" t="s">
        <v>19</v>
      </c>
      <c r="E189">
        <v>7</v>
      </c>
      <c r="F189" s="4">
        <v>0</v>
      </c>
      <c r="G189" s="4">
        <f>F189*E189</f>
        <v>0</v>
      </c>
    </row>
    <row r="190" spans="1:7" ht="28.5">
      <c r="A190">
        <v>3</v>
      </c>
      <c r="B190" s="2" t="s">
        <v>74</v>
      </c>
      <c r="F190" s="4"/>
      <c r="G190" s="4"/>
    </row>
    <row r="191" spans="1:7">
      <c r="B191" s="2" t="s">
        <v>86</v>
      </c>
      <c r="D191" t="s">
        <v>27</v>
      </c>
      <c r="E191">
        <v>7</v>
      </c>
      <c r="F191" s="4">
        <v>0</v>
      </c>
      <c r="G191" s="4">
        <f>F191*E191</f>
        <v>0</v>
      </c>
    </row>
    <row r="192" spans="1:7" ht="42.75">
      <c r="A192">
        <v>4</v>
      </c>
      <c r="B192" s="2" t="s">
        <v>75</v>
      </c>
      <c r="F192" s="4"/>
      <c r="G192" s="4"/>
    </row>
    <row r="193" spans="1:7">
      <c r="B193" s="2" t="s">
        <v>86</v>
      </c>
      <c r="D193" t="s">
        <v>27</v>
      </c>
      <c r="E193">
        <v>15</v>
      </c>
      <c r="F193" s="4">
        <v>0</v>
      </c>
      <c r="G193" s="4">
        <f>F193*E193</f>
        <v>0</v>
      </c>
    </row>
    <row r="194" spans="1:7">
      <c r="B194" s="2" t="s">
        <v>93</v>
      </c>
      <c r="F194" s="4"/>
      <c r="G194" s="4">
        <f>SUM(G185:G193)</f>
        <v>0</v>
      </c>
    </row>
    <row r="195" spans="1:7">
      <c r="B195" s="2"/>
      <c r="F195" s="4"/>
      <c r="G195" s="4"/>
    </row>
    <row r="196" spans="1:7" ht="15">
      <c r="A196" s="1">
        <v>5</v>
      </c>
      <c r="B196" s="3" t="s">
        <v>10</v>
      </c>
      <c r="C196" s="1"/>
      <c r="D196" s="1"/>
      <c r="E196" s="1"/>
      <c r="F196" s="5"/>
      <c r="G196" s="5"/>
    </row>
    <row r="197" spans="1:7">
      <c r="A197" t="s">
        <v>13</v>
      </c>
      <c r="B197" s="2" t="s">
        <v>14</v>
      </c>
      <c r="D197" t="s">
        <v>15</v>
      </c>
      <c r="E197" t="s">
        <v>16</v>
      </c>
      <c r="F197" s="4" t="s">
        <v>17</v>
      </c>
      <c r="G197" s="4" t="s">
        <v>18</v>
      </c>
    </row>
    <row r="198" spans="1:7">
      <c r="A198">
        <v>1</v>
      </c>
      <c r="B198" s="2" t="s">
        <v>89</v>
      </c>
      <c r="F198" s="4"/>
      <c r="G198" s="4" t="s">
        <v>174</v>
      </c>
    </row>
    <row r="199" spans="1:7" ht="28.5">
      <c r="B199" s="2" t="s">
        <v>76</v>
      </c>
      <c r="F199" s="4"/>
      <c r="G199" s="4" t="s">
        <v>174</v>
      </c>
    </row>
    <row r="200" spans="1:7">
      <c r="B200" s="2"/>
      <c r="D200" t="s">
        <v>19</v>
      </c>
      <c r="E200">
        <v>1</v>
      </c>
      <c r="F200" s="4">
        <v>0</v>
      </c>
      <c r="G200" s="4">
        <f>F200*E200</f>
        <v>0</v>
      </c>
    </row>
    <row r="201" spans="1:7">
      <c r="A201">
        <v>2</v>
      </c>
      <c r="B201" s="2" t="s">
        <v>82</v>
      </c>
      <c r="F201" s="4"/>
      <c r="G201" s="4"/>
    </row>
    <row r="202" spans="1:7" ht="42.75">
      <c r="B202" s="2" t="s">
        <v>77</v>
      </c>
      <c r="F202" s="4"/>
      <c r="G202" s="4"/>
    </row>
    <row r="203" spans="1:7">
      <c r="B203" s="2" t="s">
        <v>110</v>
      </c>
      <c r="D203" t="s">
        <v>27</v>
      </c>
      <c r="E203">
        <v>100</v>
      </c>
      <c r="F203" s="4">
        <v>0</v>
      </c>
      <c r="G203" s="4">
        <f>F203*E203</f>
        <v>0</v>
      </c>
    </row>
    <row r="204" spans="1:7">
      <c r="B204" s="2" t="s">
        <v>117</v>
      </c>
      <c r="D204" t="s">
        <v>27</v>
      </c>
      <c r="E204">
        <v>20</v>
      </c>
      <c r="F204" s="4">
        <v>0</v>
      </c>
      <c r="G204" s="4">
        <f>F204*E204</f>
        <v>0</v>
      </c>
    </row>
    <row r="205" spans="1:7">
      <c r="A205">
        <v>3</v>
      </c>
      <c r="B205" s="2" t="s">
        <v>97</v>
      </c>
      <c r="F205" s="4"/>
      <c r="G205" s="4"/>
    </row>
    <row r="206" spans="1:7" ht="28.5">
      <c r="B206" s="2" t="s">
        <v>98</v>
      </c>
      <c r="F206" s="4"/>
      <c r="G206" s="4"/>
    </row>
    <row r="207" spans="1:7">
      <c r="B207" s="2" t="s">
        <v>116</v>
      </c>
      <c r="F207" s="4"/>
      <c r="G207" s="4"/>
    </row>
    <row r="208" spans="1:7">
      <c r="B208" s="2"/>
      <c r="D208" t="s">
        <v>20</v>
      </c>
      <c r="E208">
        <v>1</v>
      </c>
      <c r="F208" s="4">
        <v>0</v>
      </c>
      <c r="G208" s="4">
        <f>F208*E208</f>
        <v>0</v>
      </c>
    </row>
    <row r="209" spans="1:7">
      <c r="A209">
        <v>4</v>
      </c>
      <c r="B209" s="2" t="s">
        <v>78</v>
      </c>
      <c r="F209" s="4"/>
      <c r="G209" s="4"/>
    </row>
    <row r="210" spans="1:7" ht="28.5">
      <c r="B210" s="2" t="s">
        <v>79</v>
      </c>
      <c r="F210" s="4"/>
      <c r="G210" s="4"/>
    </row>
    <row r="211" spans="1:7">
      <c r="B211" s="2"/>
      <c r="D211" t="s">
        <v>20</v>
      </c>
      <c r="E211">
        <v>1</v>
      </c>
      <c r="F211" s="4">
        <v>0</v>
      </c>
      <c r="G211" s="4">
        <f>F211*E211</f>
        <v>0</v>
      </c>
    </row>
    <row r="212" spans="1:7">
      <c r="B212" s="2" t="s">
        <v>81</v>
      </c>
      <c r="F212" s="4"/>
      <c r="G212" s="4" t="s">
        <v>174</v>
      </c>
    </row>
    <row r="213" spans="1:7" ht="15">
      <c r="B213" s="2" t="s">
        <v>80</v>
      </c>
      <c r="F213" s="4"/>
      <c r="G213" s="5">
        <f>SUM(G198:G212)</f>
        <v>0</v>
      </c>
    </row>
    <row r="214" spans="1:7">
      <c r="F214" s="4"/>
    </row>
  </sheetData>
  <pageMargins left="0.25" right="0.25" top="0.75" bottom="0.75" header="0.3" footer="0.3"/>
  <pageSetup paperSize="9" scale="75"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D3033F-5756-4B24-B339-6ED5527219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165</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STR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Svetlana Miloševič Zupanič</cp:lastModifiedBy>
  <cp:revision>30</cp:revision>
  <cp:lastPrinted>2026-06-23T12:16:12Z</cp:lastPrinted>
  <dcterms:created xsi:type="dcterms:W3CDTF">2019-05-15T14:03:03Z</dcterms:created>
  <dcterms:modified xsi:type="dcterms:W3CDTF">2026-07-06T08:22:59Z</dcterms:modified>
</cp:coreProperties>
</file>